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oslokommune.sharepoint.com/sites/TEAM-BBY-Prosjekt-10021751-Brinken-49-tak-og-fasade/Delte dokumenter/B49 - Prosjekthotell/10.6 Dokumenter, tegninger, protokoller/Beskrivelse/"/>
    </mc:Choice>
  </mc:AlternateContent>
  <xr:revisionPtr revIDLastSave="22" documentId="8_{3F5673E9-F5C6-464C-8034-DF2EAD126960}" xr6:coauthVersionLast="47" xr6:coauthVersionMax="47" xr10:uidLastSave="{949EE2F4-9FDF-4D79-B708-3292C4AF2B6A}"/>
  <bookViews>
    <workbookView xWindow="-90" yWindow="0" windowWidth="30040" windowHeight="20970" xr2:uid="{00000000-000D-0000-FFFF-FFFF00000000}"/>
  </bookViews>
  <sheets>
    <sheet name="MOP" sheetId="2" r:id="rId1"/>
    <sheet name="Oslo kommunes klimamål" sheetId="5" state="hidden" r:id="rId2"/>
    <sheet name="Matrialkrav "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4" l="1"/>
  <c r="H50" i="4" s="1"/>
  <c r="G51" i="4"/>
  <c r="H51" i="4" s="1"/>
  <c r="G52" i="4"/>
  <c r="H52" i="4" s="1"/>
  <c r="G53" i="4"/>
  <c r="G80" i="4"/>
  <c r="H80" i="4" s="1"/>
  <c r="G79" i="4"/>
  <c r="H79" i="4" s="1"/>
  <c r="G78" i="4"/>
  <c r="H78" i="4" s="1"/>
  <c r="G77" i="4"/>
  <c r="H77" i="4" s="1"/>
  <c r="G76" i="4"/>
  <c r="H76" i="4" s="1"/>
  <c r="G75" i="4"/>
  <c r="H75" i="4" s="1"/>
  <c r="G74" i="4"/>
  <c r="H74" i="4" s="1"/>
  <c r="G73" i="4"/>
  <c r="H73" i="4" s="1"/>
  <c r="G72" i="4"/>
  <c r="H72" i="4" s="1"/>
  <c r="G71" i="4"/>
  <c r="H71" i="4" s="1"/>
  <c r="G70" i="4"/>
  <c r="H70" i="4" s="1"/>
  <c r="G69" i="4"/>
  <c r="H69" i="4" s="1"/>
  <c r="G68" i="4"/>
  <c r="H68" i="4" s="1"/>
  <c r="G67" i="4"/>
  <c r="H67" i="4" s="1"/>
  <c r="G66" i="4"/>
  <c r="H66" i="4" s="1"/>
  <c r="G65" i="4"/>
  <c r="H65" i="4" s="1"/>
  <c r="G64" i="4"/>
  <c r="H64" i="4" s="1"/>
  <c r="G63" i="4"/>
  <c r="H63" i="4" s="1"/>
  <c r="G62" i="4"/>
  <c r="H62" i="4" s="1"/>
  <c r="G61" i="4"/>
  <c r="H61" i="4" s="1"/>
  <c r="G60" i="4"/>
  <c r="H60" i="4" s="1"/>
  <c r="G59" i="4"/>
  <c r="H59" i="4" s="1"/>
  <c r="G58" i="4"/>
  <c r="H58" i="4" s="1"/>
  <c r="G57" i="4"/>
  <c r="H57" i="4" s="1"/>
  <c r="G56" i="4"/>
  <c r="H56" i="4" s="1"/>
  <c r="G55" i="4"/>
  <c r="H55" i="4" s="1"/>
  <c r="G54" i="4"/>
  <c r="H54" i="4" s="1"/>
  <c r="H53" i="4"/>
  <c r="B11" i="2"/>
  <c r="B13" i="2"/>
  <c r="B14" i="2"/>
  <c r="B12" i="2"/>
</calcChain>
</file>

<file path=xl/sharedStrings.xml><?xml version="1.0" encoding="utf-8"?>
<sst xmlns="http://schemas.openxmlformats.org/spreadsheetml/2006/main" count="347" uniqueCount="148">
  <si>
    <t xml:space="preserve">Prosjektopplysninger </t>
  </si>
  <si>
    <t>Prosjektnummer</t>
  </si>
  <si>
    <t>Prosjektnavn</t>
  </si>
  <si>
    <t>Brinken 49 - Tak, balkonger og fasade</t>
  </si>
  <si>
    <t>Entreprenør /leverandør</t>
  </si>
  <si>
    <t>Ikke valgt</t>
  </si>
  <si>
    <t>Prosjektstart</t>
  </si>
  <si>
    <t>Aug/sept -26</t>
  </si>
  <si>
    <t>Prosjektslutt</t>
  </si>
  <si>
    <t>mars/april - 27</t>
  </si>
  <si>
    <t xml:space="preserve">Prosjektleder </t>
  </si>
  <si>
    <t>Lasse Svendsen</t>
  </si>
  <si>
    <r>
      <rPr>
        <sz val="12"/>
        <color theme="1"/>
        <rFont val="Calibri"/>
        <family val="2"/>
        <scheme val="minor"/>
      </rPr>
      <t>Husk å fylle ut alle fe</t>
    </r>
    <r>
      <rPr>
        <sz val="11"/>
        <color theme="1"/>
        <rFont val="Calibri"/>
        <family val="2"/>
        <scheme val="minor"/>
      </rPr>
      <t>ltene</t>
    </r>
  </si>
  <si>
    <t>Ikke relevant</t>
  </si>
  <si>
    <t>Påbegynte</t>
  </si>
  <si>
    <t>Utført</t>
  </si>
  <si>
    <t>Ikke påbegynt</t>
  </si>
  <si>
    <t xml:space="preserve">Initiering </t>
  </si>
  <si>
    <t>Tema</t>
  </si>
  <si>
    <t>Krav</t>
  </si>
  <si>
    <t>Beskrivelse</t>
  </si>
  <si>
    <t>Prosjektets løsning</t>
  </si>
  <si>
    <t>Utføres av</t>
  </si>
  <si>
    <t>Status</t>
  </si>
  <si>
    <t>Tilskudd</t>
  </si>
  <si>
    <t>Undersøk om muligheten for tilskudd for miljøtiltak</t>
  </si>
  <si>
    <t xml:space="preserve">Gjøres i samråd med E&amp;M. </t>
  </si>
  <si>
    <t xml:space="preserve">Sender søknad på bakgrunn av vindusbestilling fra TE. </t>
  </si>
  <si>
    <t>Påbegynt</t>
  </si>
  <si>
    <t>Prosjektering</t>
  </si>
  <si>
    <t>Ombrukskartlegging</t>
  </si>
  <si>
    <t>Gjelder alle søknadspliktige tiltak
- Vesentlig endring, herunder fasadeendring, eller vesentlig reparasjon av bygningen dersom tiltaket omfatter mer enn 100 m2 BRA av bygningen 
- Riving av bygning eller del av bygning som overskrider 100 m2 BRA 
Oppføring, tilbygging, påbygging, underbygging, endring eller riving av bygninger, konstruksjoner og anlegg dersom tiltaket genererer over 10 tonn bygg- og rivningsavfall</t>
  </si>
  <si>
    <t>Er en systematisk gjennomgang av bygg før riving eller rehabilitering for å identifisere materialer, komponenter og inventar som kan gjenbrukes</t>
  </si>
  <si>
    <t xml:space="preserve">Ferdig </t>
  </si>
  <si>
    <t xml:space="preserve">Miljøkartlegging </t>
  </si>
  <si>
    <t>Gjelder alle søknadspliktige tiltak
- Vesentlig endring, herunder fasadeendring, eller vesentlig reparasjon av en bygning
dersom tiltaket omfatter mer enn 100 m2 bruksareal
- Riving av bygning eller del av bygning som overskrider 100 m2 bruksareal
- Oppføring, tilbygging, påbygging, underbygging, endring eller riving av bygninger, konstruksjoner og anlegg dersom tiltaket genererer mer enn 10 tonn bygg- og rivingsavfall</t>
  </si>
  <si>
    <t>En er en  systematisk gjennomgang av bygninger før riving eller rehabilitering for å identifisere farlige stoffer</t>
  </si>
  <si>
    <t xml:space="preserve">Er det søkt om støtte til energieffektiviserende tiltak? </t>
  </si>
  <si>
    <t>Anskaffelse</t>
  </si>
  <si>
    <t xml:space="preserve">Kontroll av utslippsfrie maskiner </t>
  </si>
  <si>
    <t>Dobbeltsjekk at entreprenøren har priset inn utslippsfrie maskiner</t>
  </si>
  <si>
    <t>Byggefase</t>
  </si>
  <si>
    <t>Avfallsplan</t>
  </si>
  <si>
    <t>For følgende tiltak skal det utarbeides en avfallsplan som gjør rede for planlagt håndtering av byggavfallet fordelt på ulike avfallstyper og -mengder:
- oppføring, tilbygging, påbygging og underbygging av bygningen dersom tiltaket overskrider 300 m2 BRA
- vesentlig endring, herunder fasadeendring, eller vesentlig reparasjon av bygningen dersom tiltaket omfatter mer enn 100 m2 BRA av bygningen
- riving av bygning eller del av bygning som overskrider 100 m2 BRA
- oppføring, tilbygging, påbygging, underbygging, endring eller riving av bygninger, konstruksjoner og anlegg dersom tiltaket genererer over 10 tonn bygg- og rivningsavfall.</t>
  </si>
  <si>
    <t>Trykk her for å lese mer om kravene til avfalssplan</t>
  </si>
  <si>
    <t>RIM</t>
  </si>
  <si>
    <t xml:space="preserve">Graving </t>
  </si>
  <si>
    <t>Undersøk mulighet for å gjenbruke masser på tomta (forutsetter rene masser).</t>
  </si>
  <si>
    <t>ENTR</t>
  </si>
  <si>
    <t xml:space="preserve">Miljørapportering </t>
  </si>
  <si>
    <t xml:space="preserve">Det skal miljørapporteres måndentlig ved bruk av mal </t>
  </si>
  <si>
    <t xml:space="preserve">Rapport sendes til rapportering@bby.oslo.kommune.no og prosjektleder innen den 7. hver måned </t>
  </si>
  <si>
    <t>Utslippsfrie kjøretøy</t>
  </si>
  <si>
    <t>Alle kjøretøy som benyttes i gjennomføring skal oppfylle minimum euroklasse 6/VI. All massetransport til/fra byggeplassen skal utføres med utslippsfrie kjøretøy eller biogasskjøretøy. For øvrig transport, gjelder følgende for siste transportstrekning/last mile: Kjøretøy med tiltatt totalvekt under 3,5 tonn skal være utslippsfrie eller biogassbaserte. Kjøretøy med tiltatt totalvekt over 3,5 tonn skal minimum være fossilfri</t>
  </si>
  <si>
    <t>Utslippsfrie anleggsmaskiner</t>
  </si>
  <si>
    <t>Alle maskiner og utstyr som benyttes på byggeplassen skal være utslippsfrie.</t>
  </si>
  <si>
    <t>Automatisk rapportering fra anleggsmaskiner</t>
  </si>
  <si>
    <t xml:space="preserve">Alle maskiner skal til en hver tid hver koblet opp til Fremby
</t>
  </si>
  <si>
    <t>Leverandøren skal til enhver tid sørge for at alle maskiner/innleide maskiner er oppkoblet i Fremby, og at data kontinuerlig innhentes fra maskinparken gjennom hele kontraktsperioden. Leverandør etterregistrerer eventuelle nye maskiner som kommer inn under gjennomføringsperioden.  Energirådgiver vil bistå med oppkobling.</t>
  </si>
  <si>
    <t>Farlige stoffer</t>
  </si>
  <si>
    <t xml:space="preserve">Ent skal opprette elektronisk stoffkartotek på prosjektet.
</t>
  </si>
  <si>
    <t>Det skal ikke brukes produkter som inneholder stoffer på Miljødirektoratets prioritetsliste og kandidatliste (REACH). Produkter skal ha komplette sikkerhetsdatablad på norsk, som kan forevises oppdragsgiver på forespørsel. Substitusjonsplikten skal overholdes og kunne dokumenteres. Substitusjonsvurderinger kan gjøres og godkjennes av oppdragsgiver i en fravikssøknad. (SKOK 2022)</t>
  </si>
  <si>
    <t>EPDer</t>
  </si>
  <si>
    <t>Det skal innhentes EPD for alle bygningsprodukter hvor det er utslippskrav. Det skal også innhentes EPDer for andre produktene der det er tilgjengelig</t>
  </si>
  <si>
    <t>EPDene skal legges i prosjekthotellet, og rapporteres i rapporteringsmalen</t>
  </si>
  <si>
    <t>|</t>
  </si>
  <si>
    <t>Avfallshåndtering på byggeplass</t>
  </si>
  <si>
    <t>Kildesorteringsgrad skal være min. 80%</t>
  </si>
  <si>
    <t>Avslutning</t>
  </si>
  <si>
    <t>Dokumentasjon</t>
  </si>
  <si>
    <t>Energi</t>
  </si>
  <si>
    <t>Sørg for at bygget har fått nytt energimerke</t>
  </si>
  <si>
    <t>Gjøres i samråd med energi og miljørådgivere</t>
  </si>
  <si>
    <t>Sørg for at alle målerene er lagt inn i EOSet, eller klargjort for å legges inn</t>
  </si>
  <si>
    <t>Miljørapportering</t>
  </si>
  <si>
    <t xml:space="preserve">Send over endelig rapport energi </t>
  </si>
  <si>
    <t>Rapport sendes til rapportering@bby.oslo.kommune.no og prosjektleder</t>
  </si>
  <si>
    <t xml:space="preserve">Send over sluttrapport avfall </t>
  </si>
  <si>
    <t>Er det innhentet dokumentasjon på bruk av sertifisert tømmer? Etterspør dokumentasjon for tre aktuelle produkter</t>
  </si>
  <si>
    <t>Oslo kommunes klimamål - Klikk her for å lese mer</t>
  </si>
  <si>
    <t>1. Oslos klimagassutslipp i 2030 er redusert med 95 % sammenliknet med 2009</t>
  </si>
  <si>
    <t>2. Oslos natur skal forvaltes slik at naturlige karbonlagre i vegetasjon og jordsmonn blir ivaretatt og opptaket av klimagasser i skog og annen vegetasjon økes mot 2030</t>
  </si>
  <si>
    <t>3. Oslos samlede energiforbruk i 2030 er redusert med 10 % sammenliknet med 2009</t>
  </si>
  <si>
    <t>4. Oslos evne til å tåle klimaendringer er styrket fram mot 2030, og byen utvikles slik at den er rustet for de endringene som forventes fram mot 2100</t>
  </si>
  <si>
    <t>5. Oslos bidrag til klimagassutslipp utenfor kommunen er betydelig lavere i 2030 enn i 2020</t>
  </si>
  <si>
    <t xml:space="preserve">Utslippskrav til materiale </t>
  </si>
  <si>
    <t>Lenger ned på siden finnes veiledning til hvordan bruke terskelverdiene</t>
  </si>
  <si>
    <t>Bygningsplater</t>
  </si>
  <si>
    <t>Gipsplater – standard</t>
  </si>
  <si>
    <t>kg CO₂-ekv/m²</t>
  </si>
  <si>
    <t>Gipsplater – robust</t>
  </si>
  <si>
    <t>Kryssfinér (ubehandlet, 15 mm)</t>
  </si>
  <si>
    <t>MDF-plater (15 mm)</t>
  </si>
  <si>
    <t>Sponplater (22 mm gulv)</t>
  </si>
  <si>
    <t>Gulvbelegg</t>
  </si>
  <si>
    <t>Heltregulv</t>
  </si>
  <si>
    <t>Keramisk flis</t>
  </si>
  <si>
    <t>Linoleum</t>
  </si>
  <si>
    <t>Naturstein (15 mm flis)</t>
  </si>
  <si>
    <t>kg CO₂-ekv/m² per mm tykkelse</t>
  </si>
  <si>
    <t>Parkett</t>
  </si>
  <si>
    <t>Vinyl (rull og flis)</t>
  </si>
  <si>
    <t>Isolasjon</t>
  </si>
  <si>
    <t>EPS</t>
  </si>
  <si>
    <t>kg CO₂-ekv/R=1</t>
  </si>
  <si>
    <t>Glassull (densitet &lt; 28 kg/m³)</t>
  </si>
  <si>
    <t>Steinull (densitet &lt; 80 kg/m³)</t>
  </si>
  <si>
    <t>XPS</t>
  </si>
  <si>
    <t>Konstruksjonsmaterialer</t>
  </si>
  <si>
    <t>Betong – Lavkarbon A B35 M45 (ferskbetong)</t>
  </si>
  <si>
    <t>kg CO₂-ekv/m³</t>
  </si>
  <si>
    <t>Konstruksjonsvirke (tre)</t>
  </si>
  <si>
    <t>Taktekking</t>
  </si>
  <si>
    <t>Asfalt takbelegg – ett-lag</t>
  </si>
  <si>
    <t>Asfalt takbelegg – fler-lag</t>
  </si>
  <si>
    <t>Plastbasert ett-lags membran</t>
  </si>
  <si>
    <t>Kobber (plate, per m²)</t>
  </si>
  <si>
    <t>Sink (plate, per m²)</t>
  </si>
  <si>
    <t>Takstein og taktegl (samlegruppe)</t>
  </si>
  <si>
    <t>Utvendige dekker</t>
  </si>
  <si>
    <t>Modifisert trevirke (28 mm terrasse)</t>
  </si>
  <si>
    <t>Utvendige kledninger</t>
  </si>
  <si>
    <t>Aluminiumsplater, rene (1 mm)</t>
  </si>
  <si>
    <t>Fibersement – fasadeplater u/ oppheng</t>
  </si>
  <si>
    <t>Metallkomposittplater u/ oppheng</t>
  </si>
  <si>
    <t>Modifisert trevirke (19–21 mm)</t>
  </si>
  <si>
    <t>Naturstein – steinfliser 15–40 mm (uten oppheng)</t>
  </si>
  <si>
    <t>Puss u/ underlag</t>
  </si>
  <si>
    <t>Teglstein (kledning)</t>
  </si>
  <si>
    <t>Ubehandlet trevirke (fasade)</t>
  </si>
  <si>
    <t xml:space="preserve">Kalkulator for å undersøke om matriale er innenfor terskelverdi </t>
  </si>
  <si>
    <t>Dette er et verktøy man kan bruke for å undersøke hvorvidt enkelt produkter er innenfor kravet til matrialer. Verktøyet er kun ment er en veilder, og er ikke jurdisk bindende.</t>
  </si>
  <si>
    <t xml:space="preserve">Steg 1 </t>
  </si>
  <si>
    <t xml:space="preserve">Undersøk om hvilken enhet EPDen har, og kontroller opp mot enheten i Skjema . I eksempel under gjelder EPDen per kvadratmeter gipsplate som er samme som i tabellen under. </t>
  </si>
  <si>
    <t xml:space="preserve">Kontroller at det er samme enhet i EPDen(står under deklarert enhet), som i skjema under, og at eventuell omregningsfaktor stemmer. </t>
  </si>
  <si>
    <t xml:space="preserve">Steg 2 </t>
  </si>
  <si>
    <t xml:space="preserve">Finn GWP total for produktet og skriv inn i skjema under </t>
  </si>
  <si>
    <t xml:space="preserve">Steg 3 </t>
  </si>
  <si>
    <t>Sjekk om produktet er innenfor den gitte terskelverdien</t>
  </si>
  <si>
    <t>Kategori</t>
  </si>
  <si>
    <t>Type (materialtype)</t>
  </si>
  <si>
    <t>Terskelverdi</t>
  </si>
  <si>
    <t xml:space="preserve">GWP valgt produkt </t>
  </si>
  <si>
    <t>Omregning(Hvis enhet i EPDen ikke er samme som terskelverdien)</t>
  </si>
  <si>
    <t>Valgt produkt</t>
  </si>
  <si>
    <t>Innenfor terskelverdi</t>
  </si>
  <si>
    <t>Enhet</t>
  </si>
  <si>
    <t>Link til valgt produkt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</si>
</sst>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font>
      <sz val="11"/>
      <color theme="1"/>
      <name val="Calibri"/>
      <family val="2"/>
      <scheme val="minor"/>
    </font>
    <font>
      <b/>
      <sz val="11"/>
      <color theme="1"/>
      <name val="Calibri"/>
      <family val="2"/>
      <scheme val="minor"/>
    </font>
    <font>
      <u/>
      <sz val="11"/>
      <color theme="10"/>
      <name val="Calibri"/>
      <family val="2"/>
      <scheme val="minor"/>
    </font>
    <font>
      <b/>
      <sz val="16"/>
      <color theme="1"/>
      <name val="Calibri"/>
      <family val="2"/>
      <scheme val="minor"/>
    </font>
    <font>
      <sz val="16"/>
      <color theme="1"/>
      <name val="Calibri"/>
      <family val="2"/>
      <scheme val="minor"/>
    </font>
    <font>
      <b/>
      <sz val="12"/>
      <name val="Calibri"/>
      <family val="2"/>
    </font>
    <font>
      <b/>
      <sz val="10"/>
      <name val="Arial"/>
      <family val="2"/>
    </font>
    <font>
      <b/>
      <sz val="12"/>
      <name val="Calibri"/>
      <family val="2"/>
      <scheme val="minor"/>
    </font>
    <font>
      <sz val="11"/>
      <name val="Calibri"/>
      <family val="2"/>
      <scheme val="minor"/>
    </font>
    <font>
      <sz val="10"/>
      <color theme="1"/>
      <name val="Calibri"/>
      <family val="2"/>
      <scheme val="minor"/>
    </font>
    <font>
      <b/>
      <sz val="14"/>
      <color theme="1"/>
      <name val="Calibri"/>
      <family val="2"/>
      <scheme val="minor"/>
    </font>
    <font>
      <sz val="12"/>
      <color theme="1"/>
      <name val="Calibri"/>
      <family val="2"/>
      <scheme val="minor"/>
    </font>
    <font>
      <sz val="11"/>
      <color theme="1"/>
      <name val="Oslo Sans Office"/>
    </font>
    <font>
      <b/>
      <sz val="14"/>
      <color theme="1"/>
      <name val="Oslo Sans Office"/>
    </font>
    <font>
      <u/>
      <sz val="18"/>
      <color theme="1"/>
      <name val="Oslo Sans Office"/>
    </font>
    <font>
      <b/>
      <sz val="16"/>
      <name val="Calibri"/>
      <family val="2"/>
    </font>
    <font>
      <b/>
      <sz val="16"/>
      <name val="Calibri"/>
      <family val="2"/>
      <scheme val="minor"/>
    </font>
    <font>
      <b/>
      <sz val="12"/>
      <color theme="1"/>
      <name val="Calibri"/>
      <family val="2"/>
      <scheme val="minor"/>
    </font>
    <font>
      <b/>
      <sz val="12"/>
      <color rgb="FF000000"/>
      <name val="Aptos Narrow"/>
      <family val="2"/>
    </font>
    <font>
      <sz val="12"/>
      <color rgb="FF000000"/>
      <name val="Aptos Narrow"/>
      <family val="2"/>
    </font>
    <font>
      <b/>
      <sz val="11"/>
      <color rgb="FF000000"/>
      <name val="Aptos Narrow"/>
      <family val="2"/>
    </font>
    <font>
      <sz val="11"/>
      <color rgb="FF000000"/>
      <name val="Aptos Narrow"/>
      <family val="2"/>
    </font>
    <font>
      <b/>
      <sz val="18"/>
      <color theme="1"/>
      <name val="Calibri"/>
      <family val="2"/>
      <scheme val="minor"/>
    </font>
    <font>
      <sz val="8"/>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rgb="FF00B050"/>
        <bgColor indexed="64"/>
      </patternFill>
    </fill>
    <fill>
      <patternFill patternType="solid">
        <fgColor theme="9" tint="0.79998168889431442"/>
        <bgColor indexed="64"/>
      </patternFill>
    </fill>
    <fill>
      <patternFill patternType="solid">
        <fgColor theme="0" tint="-0.14999847407452621"/>
        <bgColor theme="0" tint="-0.14999847407452621"/>
      </patternFill>
    </fill>
    <fill>
      <patternFill patternType="solid">
        <fgColor theme="6" tint="0.79998168889431442"/>
        <bgColor rgb="FFFFD966"/>
      </patternFill>
    </fill>
    <fill>
      <patternFill patternType="solid">
        <fgColor theme="9" tint="0.39997558519241921"/>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bottom style="thin">
        <color theme="0" tint="-0.4999847407452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right style="thin">
        <color theme="0" tint="-0.499984740745262"/>
      </right>
      <top style="medium">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s>
  <cellStyleXfs count="2">
    <xf numFmtId="0" fontId="0" fillId="0" borderId="0"/>
    <xf numFmtId="0" fontId="2" fillId="0" borderId="0" applyNumberFormat="0" applyFill="0" applyBorder="0" applyAlignment="0" applyProtection="0"/>
  </cellStyleXfs>
  <cellXfs count="119">
    <xf numFmtId="0" fontId="0" fillId="0" borderId="0" xfId="0"/>
    <xf numFmtId="0" fontId="0" fillId="0" borderId="0" xfId="0" applyAlignment="1">
      <alignment wrapText="1"/>
    </xf>
    <xf numFmtId="0" fontId="0" fillId="0" borderId="0" xfId="0" applyAlignment="1">
      <alignment vertical="center" wrapText="1"/>
    </xf>
    <xf numFmtId="0" fontId="12" fillId="0" borderId="0" xfId="0" applyFont="1"/>
    <xf numFmtId="0" fontId="13" fillId="0" borderId="0" xfId="0" applyFont="1" applyAlignment="1">
      <alignment horizontal="left" vertical="center"/>
    </xf>
    <xf numFmtId="0" fontId="14" fillId="0" borderId="0" xfId="1" applyFont="1" applyAlignment="1">
      <alignment vertical="center"/>
    </xf>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1" xfId="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16" fontId="6" fillId="2" borderId="1" xfId="0" applyNumberFormat="1" applyFont="1" applyFill="1" applyBorder="1" applyAlignment="1">
      <alignment horizontal="center" vertical="center" wrapText="1"/>
    </xf>
    <xf numFmtId="0" fontId="0" fillId="0" borderId="2" xfId="0" applyBorder="1" applyAlignment="1">
      <alignment wrapText="1"/>
    </xf>
    <xf numFmtId="0" fontId="0" fillId="0" borderId="1" xfId="0" applyBorder="1" applyAlignment="1">
      <alignment wrapText="1"/>
    </xf>
    <xf numFmtId="0" fontId="17" fillId="7" borderId="13" xfId="0" applyFont="1" applyFill="1" applyBorder="1" applyAlignment="1">
      <alignment horizontal="center" vertical="center"/>
    </xf>
    <xf numFmtId="0" fontId="11" fillId="7" borderId="13" xfId="0" applyFont="1" applyFill="1" applyBorder="1"/>
    <xf numFmtId="0" fontId="11" fillId="7" borderId="13" xfId="0" applyFont="1" applyFill="1" applyBorder="1" applyAlignment="1">
      <alignment horizontal="center"/>
    </xf>
    <xf numFmtId="0" fontId="11" fillId="7" borderId="14" xfId="0" applyFont="1" applyFill="1" applyBorder="1"/>
    <xf numFmtId="0" fontId="17" fillId="0" borderId="13" xfId="0" applyFont="1" applyBorder="1" applyAlignment="1">
      <alignment horizontal="center" vertical="center"/>
    </xf>
    <xf numFmtId="0" fontId="11" fillId="0" borderId="13" xfId="0" applyFont="1" applyBorder="1"/>
    <xf numFmtId="0" fontId="11" fillId="0" borderId="13" xfId="0" applyFont="1" applyBorder="1" applyAlignment="1">
      <alignment horizontal="center"/>
    </xf>
    <xf numFmtId="0" fontId="11" fillId="0" borderId="14" xfId="0" applyFont="1" applyBorder="1"/>
    <xf numFmtId="0" fontId="17" fillId="7" borderId="15" xfId="0" applyFont="1" applyFill="1" applyBorder="1" applyAlignment="1">
      <alignment horizontal="center" vertical="center"/>
    </xf>
    <xf numFmtId="0" fontId="11" fillId="7" borderId="15" xfId="0" applyFont="1" applyFill="1" applyBorder="1"/>
    <xf numFmtId="0" fontId="11" fillId="7" borderId="15" xfId="0" applyFont="1" applyFill="1" applyBorder="1" applyAlignment="1">
      <alignment horizontal="center"/>
    </xf>
    <xf numFmtId="0" fontId="11" fillId="7" borderId="16" xfId="0" applyFont="1" applyFill="1" applyBorder="1"/>
    <xf numFmtId="0" fontId="18" fillId="0" borderId="17" xfId="0" applyFont="1" applyBorder="1" applyAlignment="1">
      <alignment horizontal="center" vertical="center" wrapText="1"/>
    </xf>
    <xf numFmtId="0" fontId="19" fillId="0" borderId="17" xfId="0" applyFont="1" applyBorder="1" applyAlignment="1">
      <alignment vertical="center" wrapText="1"/>
    </xf>
    <xf numFmtId="0" fontId="19" fillId="0" borderId="17" xfId="0" applyFont="1" applyBorder="1" applyAlignment="1">
      <alignment horizontal="center" vertical="center" wrapText="1"/>
    </xf>
    <xf numFmtId="0" fontId="19" fillId="0" borderId="18" xfId="0" applyFont="1" applyBorder="1" applyAlignment="1">
      <alignment vertical="center" wrapText="1"/>
    </xf>
    <xf numFmtId="0" fontId="18" fillId="7" borderId="13" xfId="0" applyFont="1" applyFill="1" applyBorder="1" applyAlignment="1">
      <alignment horizontal="center" vertical="center" wrapText="1"/>
    </xf>
    <xf numFmtId="0" fontId="19" fillId="7" borderId="13" xfId="0" applyFont="1" applyFill="1" applyBorder="1" applyAlignment="1">
      <alignment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vertical="center" wrapText="1"/>
    </xf>
    <xf numFmtId="0" fontId="18" fillId="0" borderId="13" xfId="0" applyFont="1" applyBorder="1" applyAlignment="1">
      <alignment horizontal="center" vertical="center" wrapText="1"/>
    </xf>
    <xf numFmtId="0" fontId="19" fillId="0" borderId="13" xfId="0" applyFont="1" applyBorder="1" applyAlignment="1">
      <alignment vertical="center" wrapText="1"/>
    </xf>
    <xf numFmtId="0" fontId="19" fillId="0" borderId="13" xfId="0" applyFont="1" applyBorder="1" applyAlignment="1">
      <alignment horizontal="center" vertical="center" wrapText="1"/>
    </xf>
    <xf numFmtId="0" fontId="19" fillId="0" borderId="14" xfId="0" applyFont="1" applyBorder="1" applyAlignment="1">
      <alignment vertical="center" wrapText="1"/>
    </xf>
    <xf numFmtId="0" fontId="18" fillId="0" borderId="15" xfId="0" applyFont="1" applyBorder="1" applyAlignment="1">
      <alignment horizontal="center" vertical="center" wrapText="1"/>
    </xf>
    <xf numFmtId="0" fontId="19" fillId="0" borderId="15" xfId="0" applyFont="1" applyBorder="1" applyAlignment="1">
      <alignment vertical="center" wrapText="1"/>
    </xf>
    <xf numFmtId="0" fontId="19" fillId="0" borderId="15" xfId="0" applyFont="1" applyBorder="1" applyAlignment="1">
      <alignment horizontal="center" vertical="center" wrapText="1"/>
    </xf>
    <xf numFmtId="0" fontId="19" fillId="0" borderId="16" xfId="0" applyFont="1" applyBorder="1" applyAlignment="1">
      <alignment vertical="center" wrapText="1"/>
    </xf>
    <xf numFmtId="0" fontId="0" fillId="0" borderId="13" xfId="0" applyBorder="1"/>
    <xf numFmtId="0" fontId="0" fillId="0" borderId="13" xfId="0" applyBorder="1" applyAlignment="1">
      <alignment horizontal="center"/>
    </xf>
    <xf numFmtId="11" fontId="0" fillId="0" borderId="0" xfId="0" applyNumberFormat="1"/>
    <xf numFmtId="164" fontId="0" fillId="0" borderId="13" xfId="0" applyNumberFormat="1" applyBorder="1"/>
    <xf numFmtId="0" fontId="0" fillId="0" borderId="19" xfId="0" applyBorder="1"/>
    <xf numFmtId="11" fontId="0" fillId="0" borderId="13" xfId="0" applyNumberFormat="1" applyBorder="1"/>
    <xf numFmtId="0" fontId="0" fillId="0" borderId="15" xfId="0" applyBorder="1"/>
    <xf numFmtId="0" fontId="0" fillId="0" borderId="15" xfId="0" applyBorder="1" applyAlignment="1">
      <alignment horizontal="center"/>
    </xf>
    <xf numFmtId="11" fontId="0" fillId="0" borderId="15" xfId="0" applyNumberFormat="1" applyBorder="1"/>
    <xf numFmtId="164" fontId="0" fillId="0" borderId="15" xfId="0" applyNumberFormat="1" applyBorder="1"/>
    <xf numFmtId="0" fontId="0" fillId="0" borderId="20" xfId="0" applyBorder="1"/>
    <xf numFmtId="0" fontId="21" fillId="0" borderId="13" xfId="0" applyFont="1" applyBorder="1" applyAlignment="1">
      <alignment vertical="center" wrapText="1"/>
    </xf>
    <xf numFmtId="0" fontId="21" fillId="0" borderId="13" xfId="0" applyFont="1" applyBorder="1" applyAlignment="1">
      <alignment horizontal="center" vertical="center" wrapText="1"/>
    </xf>
    <xf numFmtId="0" fontId="21" fillId="0" borderId="19" xfId="0" applyFont="1" applyBorder="1" applyAlignment="1">
      <alignment vertical="center" wrapText="1"/>
    </xf>
    <xf numFmtId="0" fontId="5" fillId="0" borderId="2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3" xfId="0" applyFont="1" applyBorder="1" applyAlignment="1">
      <alignment horizontal="center" vertical="center" wrapText="1"/>
    </xf>
    <xf numFmtId="0" fontId="1" fillId="0" borderId="12" xfId="0" applyFont="1" applyBorder="1" applyAlignment="1">
      <alignment horizontal="center" vertical="center"/>
    </xf>
    <xf numFmtId="0" fontId="2" fillId="0" borderId="0" xfId="1"/>
    <xf numFmtId="0" fontId="2" fillId="0" borderId="13" xfId="1" applyBorder="1"/>
    <xf numFmtId="0" fontId="1" fillId="0" borderId="24" xfId="0" applyFont="1" applyBorder="1" applyAlignment="1">
      <alignment horizontal="center" vertical="center"/>
    </xf>
    <xf numFmtId="0" fontId="20" fillId="0" borderId="25" xfId="0" applyFont="1" applyBorder="1" applyAlignment="1">
      <alignment horizontal="center" vertical="center" wrapText="1"/>
    </xf>
    <xf numFmtId="0" fontId="21" fillId="0" borderId="17" xfId="0" applyFont="1" applyBorder="1" applyAlignment="1">
      <alignment vertical="center" wrapText="1"/>
    </xf>
    <xf numFmtId="0" fontId="21" fillId="0" borderId="17" xfId="0" applyFont="1" applyBorder="1" applyAlignment="1">
      <alignment horizontal="center" vertical="center" wrapText="1"/>
    </xf>
    <xf numFmtId="0" fontId="0" fillId="0" borderId="17" xfId="0" applyBorder="1"/>
    <xf numFmtId="164" fontId="0" fillId="0" borderId="17" xfId="0" applyNumberFormat="1" applyBorder="1"/>
    <xf numFmtId="0" fontId="21" fillId="0" borderId="21" xfId="0" applyFont="1" applyBorder="1" applyAlignment="1">
      <alignment vertical="center" wrapText="1"/>
    </xf>
    <xf numFmtId="0" fontId="20" fillId="0" borderId="12" xfId="0" applyFont="1" applyBorder="1" applyAlignment="1">
      <alignment horizontal="center" vertical="center" wrapText="1"/>
    </xf>
    <xf numFmtId="0" fontId="20" fillId="0" borderId="26" xfId="0" applyFont="1" applyBorder="1" applyAlignment="1">
      <alignment horizontal="center" vertical="center" wrapText="1"/>
    </xf>
    <xf numFmtId="0" fontId="21" fillId="0" borderId="27" xfId="0" applyFont="1" applyBorder="1" applyAlignment="1">
      <alignment vertical="center" wrapText="1"/>
    </xf>
    <xf numFmtId="0" fontId="21" fillId="0" borderId="27" xfId="0" applyFont="1" applyBorder="1" applyAlignment="1">
      <alignment horizontal="center" vertical="center" wrapText="1"/>
    </xf>
    <xf numFmtId="11" fontId="0" fillId="0" borderId="27" xfId="0" applyNumberFormat="1" applyBorder="1"/>
    <xf numFmtId="164" fontId="0" fillId="0" borderId="27" xfId="0" applyNumberFormat="1" applyBorder="1"/>
    <xf numFmtId="2" fontId="0" fillId="0" borderId="27" xfId="0" applyNumberFormat="1" applyBorder="1"/>
    <xf numFmtId="0" fontId="0" fillId="0" borderId="27" xfId="0" applyBorder="1"/>
    <xf numFmtId="0" fontId="21" fillId="0" borderId="28" xfId="0" applyFont="1" applyBorder="1" applyAlignment="1">
      <alignment vertical="center" wrapText="1"/>
    </xf>
    <xf numFmtId="0" fontId="18" fillId="0" borderId="0" xfId="0" applyFont="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10" fillId="0" borderId="0" xfId="0" applyFont="1"/>
    <xf numFmtId="0" fontId="1" fillId="0" borderId="0" xfId="0" applyFont="1"/>
    <xf numFmtId="0" fontId="0" fillId="6" borderId="7" xfId="0" applyFill="1" applyBorder="1" applyAlignment="1">
      <alignment wrapText="1"/>
    </xf>
    <xf numFmtId="0" fontId="0" fillId="2" borderId="8" xfId="0" applyFill="1" applyBorder="1" applyAlignment="1">
      <alignment wrapText="1"/>
    </xf>
    <xf numFmtId="0" fontId="0" fillId="6" borderId="9" xfId="0" applyFill="1" applyBorder="1" applyAlignment="1">
      <alignment wrapText="1"/>
    </xf>
    <xf numFmtId="0" fontId="0" fillId="2" borderId="9" xfId="0" applyFill="1" applyBorder="1" applyAlignment="1">
      <alignment wrapText="1"/>
    </xf>
    <xf numFmtId="0" fontId="0" fillId="6" borderId="8" xfId="0" applyFill="1" applyBorder="1" applyAlignment="1">
      <alignment wrapText="1"/>
    </xf>
    <xf numFmtId="0" fontId="3" fillId="0" borderId="1" xfId="0" applyFont="1" applyBorder="1" applyAlignment="1">
      <alignment wrapText="1"/>
    </xf>
    <xf numFmtId="0" fontId="4" fillId="4" borderId="1" xfId="0" applyFont="1" applyFill="1" applyBorder="1" applyAlignment="1">
      <alignment wrapText="1"/>
    </xf>
    <xf numFmtId="0" fontId="4" fillId="3" borderId="1" xfId="0" applyFont="1" applyFill="1" applyBorder="1" applyAlignment="1">
      <alignment wrapText="1"/>
    </xf>
    <xf numFmtId="0" fontId="3" fillId="5" borderId="1" xfId="0" applyFont="1" applyFill="1" applyBorder="1" applyAlignment="1">
      <alignment wrapText="1"/>
    </xf>
    <xf numFmtId="0" fontId="4" fillId="5" borderId="1" xfId="0" applyFont="1" applyFill="1" applyBorder="1" applyAlignment="1">
      <alignment wrapText="1"/>
    </xf>
    <xf numFmtId="0" fontId="4" fillId="0" borderId="0" xfId="0" applyFont="1" applyAlignment="1">
      <alignment wrapText="1"/>
    </xf>
    <xf numFmtId="0" fontId="1" fillId="0" borderId="2" xfId="0" applyFont="1" applyBorder="1" applyAlignment="1">
      <alignment horizontal="center" vertical="center" wrapText="1"/>
    </xf>
    <xf numFmtId="0" fontId="15"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15" fillId="8" borderId="1" xfId="0" applyFont="1" applyFill="1" applyBorder="1" applyAlignment="1">
      <alignment horizontal="center" wrapText="1"/>
    </xf>
    <xf numFmtId="0" fontId="16" fillId="8" borderId="1" xfId="0" applyFont="1" applyFill="1" applyBorder="1" applyAlignment="1">
      <alignment horizontal="center" wrapText="1"/>
    </xf>
    <xf numFmtId="0" fontId="4" fillId="9" borderId="1" xfId="0" applyFont="1" applyFill="1" applyBorder="1" applyAlignment="1">
      <alignment wrapText="1"/>
    </xf>
    <xf numFmtId="0" fontId="0" fillId="2" borderId="8" xfId="0" applyFill="1" applyBorder="1" applyAlignment="1">
      <alignment horizontal="right" wrapText="1"/>
    </xf>
    <xf numFmtId="14" fontId="0" fillId="2" borderId="9" xfId="0" applyNumberFormat="1" applyFill="1" applyBorder="1" applyAlignment="1">
      <alignment horizontal="right" wrapText="1"/>
    </xf>
    <xf numFmtId="14" fontId="0" fillId="6" borderId="9" xfId="0" applyNumberFormat="1" applyFill="1" applyBorder="1" applyAlignment="1">
      <alignment horizontal="right" wrapText="1"/>
    </xf>
    <xf numFmtId="0" fontId="0" fillId="2" borderId="9" xfId="0" applyFill="1" applyBorder="1" applyAlignment="1">
      <alignment horizontal="right" wrapText="1"/>
    </xf>
    <xf numFmtId="0" fontId="0" fillId="10" borderId="1" xfId="0" applyFill="1" applyBorder="1" applyAlignment="1">
      <alignment horizontal="center" vertical="center" wrapText="1"/>
    </xf>
    <xf numFmtId="0" fontId="0" fillId="10" borderId="1" xfId="0" applyFill="1" applyBorder="1" applyAlignment="1">
      <alignment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10" xfId="0" applyBorder="1" applyAlignment="1">
      <alignment horizontal="center" wrapText="1"/>
    </xf>
    <xf numFmtId="0" fontId="0" fillId="0" borderId="11" xfId="0" applyBorder="1" applyAlignment="1">
      <alignment horizontal="center" wrapText="1"/>
    </xf>
    <xf numFmtId="0" fontId="1" fillId="0" borderId="1" xfId="0" applyFont="1" applyBorder="1" applyAlignment="1">
      <alignment horizontal="center" vertical="center" wrapText="1"/>
    </xf>
    <xf numFmtId="0" fontId="22" fillId="0" borderId="0" xfId="0" applyFont="1" applyAlignment="1">
      <alignment horizontal="center"/>
    </xf>
    <xf numFmtId="0" fontId="0" fillId="6" borderId="9" xfId="0" applyFill="1" applyBorder="1" applyAlignment="1">
      <alignment horizontal="right" wrapText="1"/>
    </xf>
  </cellXfs>
  <cellStyles count="2">
    <cellStyle name="Hyperkobling" xfId="1" builtinId="8"/>
    <cellStyle name="Normal" xfId="0" builtinId="0"/>
  </cellStyles>
  <dxfs count="16">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val="0"/>
        <i val="0"/>
        <strike val="0"/>
        <condense val="0"/>
        <extend val="0"/>
        <outline val="0"/>
        <shadow val="0"/>
        <u val="none"/>
        <vertAlign val="baseline"/>
        <sz val="11"/>
        <color rgb="FF000000"/>
        <name val="Aptos Narrow"/>
        <family val="2"/>
        <scheme val="none"/>
      </font>
      <alignment horizontal="general" vertical="center" textRotation="0" wrapText="1" indent="0" justifyLastLine="0" shrinkToFit="0" readingOrder="0"/>
      <border diagonalUp="0" diagonalDown="0">
        <left style="thin">
          <color theme="0" tint="-0.499984740745262"/>
        </left>
        <right/>
        <top style="thin">
          <color theme="0" tint="-0.499984740745262"/>
        </top>
        <bottom style="thin">
          <color theme="0" tint="-0.499984740745262"/>
        </bottom>
        <vertical/>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164" formatCode="0.00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val="0"/>
        <i val="0"/>
        <strike val="0"/>
        <condense val="0"/>
        <extend val="0"/>
        <outline val="0"/>
        <shadow val="0"/>
        <u val="none"/>
        <vertAlign val="baseline"/>
        <sz val="11"/>
        <color rgb="FF000000"/>
        <name val="Aptos Narrow"/>
        <family val="2"/>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val="0"/>
        <i val="0"/>
        <strike val="0"/>
        <condense val="0"/>
        <extend val="0"/>
        <outline val="0"/>
        <shadow val="0"/>
        <u val="none"/>
        <vertAlign val="baseline"/>
        <sz val="11"/>
        <color rgb="FF000000"/>
        <name val="Aptos Narrow"/>
        <family val="2"/>
        <scheme val="none"/>
      </font>
      <alignment horizontal="general"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i val="0"/>
        <strike val="0"/>
        <condense val="0"/>
        <extend val="0"/>
        <outline val="0"/>
        <shadow val="0"/>
        <u val="none"/>
        <vertAlign val="baseline"/>
        <sz val="11"/>
        <color rgb="FF000000"/>
        <name val="Aptos Narrow"/>
        <family val="2"/>
        <scheme val="none"/>
      </font>
      <alignment horizontal="center" vertical="center" textRotation="0" wrapText="1" indent="0" justifyLastLine="0" shrinkToFit="0" readingOrder="0"/>
      <border diagonalUp="0" diagonalDown="0">
        <left/>
        <right style="thin">
          <color theme="0" tint="-0.499984740745262"/>
        </right>
        <top style="thin">
          <color theme="0" tint="-0.499984740745262"/>
        </top>
        <bottom style="thin">
          <color theme="0" tint="-0.499984740745262"/>
        </bottom>
        <vertical/>
        <horizontal/>
      </border>
    </dxf>
    <dxf>
      <border outline="0">
        <bottom style="thin">
          <color theme="0" tint="-0.499984740745262"/>
        </bottom>
      </border>
    </dxf>
    <dxf>
      <border outline="0">
        <left style="thin">
          <color theme="0" tint="-0.499984740745262"/>
        </left>
        <right style="medium">
          <color theme="0" tint="-0.499984740745262"/>
        </right>
        <top style="medium">
          <color theme="0" tint="-0.499984740745262"/>
        </top>
        <bottom style="medium">
          <color theme="0" tint="-0.499984740745262"/>
        </bottom>
      </border>
    </dxf>
    <dxf>
      <font>
        <b/>
        <i val="0"/>
        <strike val="0"/>
        <condense val="0"/>
        <extend val="0"/>
        <outline val="0"/>
        <shadow val="0"/>
        <u val="none"/>
        <vertAlign val="baseline"/>
        <sz val="12"/>
        <color auto="1"/>
        <name val="Calibri"/>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bottom/>
      </border>
    </dxf>
    <dxf>
      <fill>
        <patternFill>
          <bgColor theme="9" tint="0.39994506668294322"/>
        </patternFill>
      </fill>
    </dxf>
    <dxf>
      <fill>
        <patternFill>
          <bgColor rgb="FF00B050"/>
        </patternFill>
      </fill>
    </dxf>
    <dxf>
      <fill>
        <patternFill>
          <bgColor theme="6" tint="0.59996337778862885"/>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8FE5B9-9D21-4DF4-AB03-8EAF6C2170DC}" name="Tabell2" displayName="Tabell2" ref="B49:J80" totalsRowShown="0" headerRowDxfId="11" headerRowBorderDxfId="9" tableBorderDxfId="10">
  <autoFilter ref="B49:J80" xr:uid="{F08FE5B9-9D21-4DF4-AB03-8EAF6C2170DC}"/>
  <tableColumns count="9">
    <tableColumn id="1" xr3:uid="{A74A7619-F149-4512-893D-00A8824D90C8}" name="Kategori" dataDxfId="8"/>
    <tableColumn id="2" xr3:uid="{411F5A67-3B90-4728-B597-D07546F5C233}" name="Type (materialtype)" dataDxfId="7"/>
    <tableColumn id="3" xr3:uid="{818D4EB5-F34D-4707-8167-FA5C4BE16576}" name="Terskelverdi" dataDxfId="6"/>
    <tableColumn id="4" xr3:uid="{B6CB0D2B-DF8E-44D6-804F-CA8EF0B6C8CB}" name="GWP valgt produkt " dataDxfId="5"/>
    <tableColumn id="5" xr3:uid="{A1646BC7-5BC8-4AB6-BF90-90F8609C3187}" name="Omregning(Hvis enhet i EPDen ikke er samme som terskelverdien)" dataDxfId="4"/>
    <tableColumn id="6" xr3:uid="{ABC40148-53C2-408C-B574-9099457BE687}" name="Valgt produkt" dataDxfId="3">
      <calculatedColumnFormula>IF(NOT(ISBLANK(E50)), IF(NOT(ISBLANK(F50)),(E50)*F50,(E50)),"")</calculatedColumnFormula>
    </tableColumn>
    <tableColumn id="7" xr3:uid="{E6538BF4-1CAC-4D8E-9D1B-3E7ACB087F41}" name="Innenfor terskelverdi" dataDxfId="2">
      <calculatedColumnFormula>IF(NOT(ISBLANK(G50)), IF(G50&lt;D50, "Ja", "Nei"), "")</calculatedColumnFormula>
    </tableColumn>
    <tableColumn id="8" xr3:uid="{80EA7501-9EBC-49FF-A133-FE9C7BAB283E}" name="Enhet" dataDxfId="1"/>
    <tableColumn id="9" xr3:uid="{A293FF6F-DA8F-4897-9EB7-BDF139C57965}" name="Link til valgt produk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dibk.no/regelverk/byggteknisk-forskrift-tek17/9/9-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klimaoslo.no/rapport/klimastrategi-for-oslo-mot-2030/klimamalene-til-oslo/?_gl=1*1m3v4fx*_up*MQ..*_ga*MTQzNjMwODQ2NC4xNzcxNTg1Mzcw*_ga_QW7THJQPVL*czE3NzE1ODUzNzAkbzEkZzAkdDE3NzE1ODUzNzAkajYwJGwwJGgw"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tabSelected="1" topLeftCell="A39" zoomScale="85" zoomScaleNormal="85" workbookViewId="0">
      <selection activeCell="E50" sqref="E50"/>
    </sheetView>
  </sheetViews>
  <sheetFormatPr defaultColWidth="8.7109375" defaultRowHeight="14.45"/>
  <cols>
    <col min="1" max="1" width="50.140625" style="1" customWidth="1"/>
    <col min="2" max="2" width="62.85546875" style="1" customWidth="1"/>
    <col min="3" max="3" width="44.140625" style="1" customWidth="1"/>
    <col min="4" max="4" width="46.140625" style="1" customWidth="1"/>
    <col min="5" max="5" width="27.5703125" style="1" customWidth="1"/>
    <col min="6" max="6" width="22" style="1" customWidth="1"/>
    <col min="7" max="7" width="51.5703125" style="1" customWidth="1"/>
    <col min="8" max="16384" width="8.7109375" style="1"/>
  </cols>
  <sheetData>
    <row r="1" spans="1:6" ht="14.45" customHeight="1">
      <c r="A1" s="110" t="s">
        <v>0</v>
      </c>
      <c r="B1" s="111"/>
    </row>
    <row r="2" spans="1:6" ht="15" customHeight="1" thickBot="1">
      <c r="A2" s="112"/>
      <c r="B2" s="113"/>
    </row>
    <row r="3" spans="1:6">
      <c r="A3" s="85" t="s">
        <v>1</v>
      </c>
      <c r="B3" s="85">
        <v>10021751</v>
      </c>
    </row>
    <row r="4" spans="1:6">
      <c r="A4" s="86" t="s">
        <v>2</v>
      </c>
      <c r="B4" s="104" t="s">
        <v>3</v>
      </c>
    </row>
    <row r="5" spans="1:6" ht="15">
      <c r="A5" s="87" t="s">
        <v>4</v>
      </c>
      <c r="B5" s="118" t="s">
        <v>5</v>
      </c>
    </row>
    <row r="6" spans="1:6">
      <c r="A6" s="88" t="s">
        <v>6</v>
      </c>
      <c r="B6" s="105" t="s">
        <v>7</v>
      </c>
    </row>
    <row r="7" spans="1:6">
      <c r="A7" s="89" t="s">
        <v>8</v>
      </c>
      <c r="B7" s="106" t="s">
        <v>9</v>
      </c>
    </row>
    <row r="8" spans="1:6" ht="15" thickBot="1">
      <c r="A8" s="88" t="s">
        <v>10</v>
      </c>
      <c r="B8" s="107" t="s">
        <v>11</v>
      </c>
    </row>
    <row r="9" spans="1:6" ht="15" customHeight="1" thickBot="1">
      <c r="A9" s="114" t="s">
        <v>12</v>
      </c>
      <c r="B9" s="115"/>
    </row>
    <row r="11" spans="1:6" ht="21">
      <c r="A11" s="90" t="s">
        <v>13</v>
      </c>
      <c r="B11" s="91">
        <f>COUNTIF(F16:F51,"Ikke relevant")</f>
        <v>3</v>
      </c>
    </row>
    <row r="12" spans="1:6" ht="21">
      <c r="A12" s="90" t="s">
        <v>14</v>
      </c>
      <c r="B12" s="92">
        <f>COUNTIF(F18:F51,"Påbegynt")</f>
        <v>2</v>
      </c>
    </row>
    <row r="13" spans="1:6" ht="21">
      <c r="A13" s="93" t="s">
        <v>15</v>
      </c>
      <c r="B13" s="94">
        <f>COUNTIF(F18:F51,"Ferdig dokumentert")</f>
        <v>0</v>
      </c>
    </row>
    <row r="14" spans="1:6" ht="21">
      <c r="A14" s="90" t="s">
        <v>16</v>
      </c>
      <c r="B14" s="103">
        <f>COUNTIF(F18:F51,"Ikke påbegynt")</f>
        <v>12</v>
      </c>
    </row>
    <row r="16" spans="1:6" s="95" customFormat="1" ht="26.1" customHeight="1">
      <c r="A16" s="97"/>
      <c r="B16" s="98"/>
      <c r="C16" s="97" t="s">
        <v>17</v>
      </c>
      <c r="D16" s="97"/>
      <c r="E16" s="97"/>
      <c r="F16" s="97"/>
    </row>
    <row r="17" spans="1:6" s="2" customFormat="1" ht="50.1" customHeight="1">
      <c r="A17" s="99" t="s">
        <v>18</v>
      </c>
      <c r="B17" s="100" t="s">
        <v>19</v>
      </c>
      <c r="C17" s="99" t="s">
        <v>20</v>
      </c>
      <c r="D17" s="99" t="s">
        <v>21</v>
      </c>
      <c r="E17" s="99" t="s">
        <v>22</v>
      </c>
      <c r="F17" s="99" t="s">
        <v>23</v>
      </c>
    </row>
    <row r="18" spans="1:6" ht="32.450000000000003" customHeight="1">
      <c r="A18" s="6" t="s">
        <v>24</v>
      </c>
      <c r="B18" s="8" t="s">
        <v>25</v>
      </c>
      <c r="C18" s="8" t="s">
        <v>26</v>
      </c>
      <c r="D18" s="7" t="s">
        <v>27</v>
      </c>
      <c r="E18" s="8"/>
      <c r="F18" s="8" t="s">
        <v>28</v>
      </c>
    </row>
    <row r="19" spans="1:6" ht="32.1" customHeight="1"/>
    <row r="20" spans="1:6" s="95" customFormat="1" ht="26.1" customHeight="1">
      <c r="A20" s="97"/>
      <c r="B20" s="98"/>
      <c r="C20" s="97" t="s">
        <v>29</v>
      </c>
      <c r="D20" s="97"/>
      <c r="E20" s="97"/>
      <c r="F20" s="97"/>
    </row>
    <row r="21" spans="1:6" s="2" customFormat="1" ht="45.6" customHeight="1">
      <c r="A21" s="99" t="s">
        <v>18</v>
      </c>
      <c r="B21" s="100" t="s">
        <v>19</v>
      </c>
      <c r="C21" s="99" t="s">
        <v>20</v>
      </c>
      <c r="D21" s="99" t="s">
        <v>21</v>
      </c>
      <c r="E21" s="99" t="s">
        <v>22</v>
      </c>
      <c r="F21" s="99" t="s">
        <v>23</v>
      </c>
    </row>
    <row r="22" spans="1:6" ht="159.6" customHeight="1">
      <c r="A22" s="6" t="s">
        <v>30</v>
      </c>
      <c r="B22" s="8" t="s">
        <v>31</v>
      </c>
      <c r="C22" s="8" t="s">
        <v>32</v>
      </c>
      <c r="D22" s="7"/>
      <c r="E22" s="8"/>
      <c r="F22" s="8" t="s">
        <v>33</v>
      </c>
    </row>
    <row r="23" spans="1:6" ht="161.44999999999999" customHeight="1">
      <c r="A23" s="6" t="s">
        <v>34</v>
      </c>
      <c r="B23" s="8" t="s">
        <v>35</v>
      </c>
      <c r="C23" s="8" t="s">
        <v>36</v>
      </c>
      <c r="D23" s="7"/>
      <c r="E23" s="8"/>
      <c r="F23" s="8" t="s">
        <v>33</v>
      </c>
    </row>
    <row r="24" spans="1:6" ht="63.6" customHeight="1">
      <c r="A24" s="6" t="s">
        <v>24</v>
      </c>
      <c r="B24" s="8"/>
      <c r="C24" s="8" t="s">
        <v>37</v>
      </c>
      <c r="D24" s="7"/>
      <c r="E24" s="8"/>
      <c r="F24" s="8" t="s">
        <v>28</v>
      </c>
    </row>
    <row r="25" spans="1:6">
      <c r="A25" s="2"/>
      <c r="B25" s="2"/>
      <c r="C25" s="2"/>
      <c r="D25" s="2"/>
      <c r="E25" s="2"/>
    </row>
    <row r="26" spans="1:6" ht="24.95" customHeight="1">
      <c r="A26" s="2"/>
      <c r="B26" s="2"/>
      <c r="C26" s="2"/>
      <c r="D26" s="2"/>
      <c r="E26" s="2"/>
    </row>
    <row r="27" spans="1:6">
      <c r="A27" s="2"/>
      <c r="B27" s="2"/>
      <c r="C27" s="2"/>
      <c r="D27" s="2"/>
      <c r="E27" s="2"/>
    </row>
    <row r="28" spans="1:6" s="95" customFormat="1" ht="26.1" customHeight="1">
      <c r="A28" s="97"/>
      <c r="B28" s="98"/>
      <c r="C28" s="97" t="s">
        <v>38</v>
      </c>
      <c r="D28" s="97"/>
      <c r="E28" s="97"/>
      <c r="F28" s="97"/>
    </row>
    <row r="29" spans="1:6" s="2" customFormat="1" ht="37.5" customHeight="1">
      <c r="A29" s="99" t="s">
        <v>18</v>
      </c>
      <c r="B29" s="100" t="s">
        <v>19</v>
      </c>
      <c r="C29" s="99" t="s">
        <v>20</v>
      </c>
      <c r="D29" s="99" t="s">
        <v>21</v>
      </c>
      <c r="E29" s="99" t="s">
        <v>22</v>
      </c>
      <c r="F29" s="99" t="s">
        <v>23</v>
      </c>
    </row>
    <row r="30" spans="1:6" ht="50.1" customHeight="1">
      <c r="A30" s="6" t="s">
        <v>39</v>
      </c>
      <c r="B30" s="7"/>
      <c r="C30" s="7" t="s">
        <v>40</v>
      </c>
      <c r="D30" s="7"/>
      <c r="E30" s="8"/>
      <c r="F30" s="8" t="s">
        <v>16</v>
      </c>
    </row>
    <row r="31" spans="1:6">
      <c r="A31" s="2"/>
      <c r="B31" s="2"/>
      <c r="C31" s="2"/>
      <c r="D31" s="2"/>
      <c r="E31" s="2"/>
      <c r="F31" s="2"/>
    </row>
    <row r="32" spans="1:6" s="95" customFormat="1" ht="42.6" customHeight="1">
      <c r="A32" s="97"/>
      <c r="B32" s="98"/>
      <c r="C32" s="97" t="s">
        <v>41</v>
      </c>
      <c r="D32" s="97"/>
      <c r="E32" s="97"/>
      <c r="F32" s="97"/>
    </row>
    <row r="33" spans="1:8" s="2" customFormat="1" ht="21.95" customHeight="1">
      <c r="A33" s="99" t="s">
        <v>18</v>
      </c>
      <c r="B33" s="100" t="s">
        <v>19</v>
      </c>
      <c r="C33" s="99" t="s">
        <v>20</v>
      </c>
      <c r="D33" s="99" t="s">
        <v>21</v>
      </c>
      <c r="E33" s="99" t="s">
        <v>22</v>
      </c>
      <c r="F33" s="99" t="s">
        <v>23</v>
      </c>
    </row>
    <row r="34" spans="1:8" ht="217.5" customHeight="1">
      <c r="A34" s="6" t="s">
        <v>42</v>
      </c>
      <c r="B34" s="8" t="s">
        <v>43</v>
      </c>
      <c r="C34" s="9" t="s">
        <v>44</v>
      </c>
      <c r="D34" s="8"/>
      <c r="E34" s="8" t="s">
        <v>45</v>
      </c>
      <c r="F34" s="8" t="s">
        <v>16</v>
      </c>
    </row>
    <row r="35" spans="1:8" ht="43.5" customHeight="1">
      <c r="A35" s="6" t="s">
        <v>46</v>
      </c>
      <c r="B35" s="8"/>
      <c r="C35" s="8" t="s">
        <v>47</v>
      </c>
      <c r="D35" s="8"/>
      <c r="E35" s="8" t="s">
        <v>48</v>
      </c>
      <c r="F35" s="8" t="s">
        <v>13</v>
      </c>
    </row>
    <row r="36" spans="1:8" ht="59.45" customHeight="1">
      <c r="A36" s="6" t="s">
        <v>49</v>
      </c>
      <c r="B36" s="8" t="s">
        <v>50</v>
      </c>
      <c r="C36" s="8" t="s">
        <v>51</v>
      </c>
      <c r="D36" s="8"/>
      <c r="E36" s="8" t="s">
        <v>48</v>
      </c>
      <c r="F36" s="8" t="s">
        <v>16</v>
      </c>
    </row>
    <row r="37" spans="1:8" ht="167.1" customHeight="1">
      <c r="A37" s="6" t="s">
        <v>52</v>
      </c>
      <c r="B37" s="8" t="s">
        <v>53</v>
      </c>
      <c r="C37" s="8"/>
      <c r="D37" s="8"/>
      <c r="E37" s="8" t="s">
        <v>48</v>
      </c>
      <c r="F37" s="8" t="s">
        <v>16</v>
      </c>
    </row>
    <row r="38" spans="1:8" ht="42" customHeight="1">
      <c r="A38" s="10" t="s">
        <v>54</v>
      </c>
      <c r="B38" s="11" t="s">
        <v>55</v>
      </c>
      <c r="C38" s="8"/>
      <c r="D38" s="8"/>
      <c r="E38" s="8" t="s">
        <v>48</v>
      </c>
      <c r="F38" s="8" t="s">
        <v>16</v>
      </c>
    </row>
    <row r="39" spans="1:8" ht="149.44999999999999" customHeight="1">
      <c r="A39" s="10" t="s">
        <v>56</v>
      </c>
      <c r="B39" s="11" t="s">
        <v>57</v>
      </c>
      <c r="C39" s="8" t="s">
        <v>58</v>
      </c>
      <c r="D39" s="8"/>
      <c r="E39" s="8" t="s">
        <v>48</v>
      </c>
      <c r="F39" s="8" t="s">
        <v>16</v>
      </c>
    </row>
    <row r="40" spans="1:8" ht="144" customHeight="1">
      <c r="A40" s="10" t="s">
        <v>59</v>
      </c>
      <c r="B40" s="11" t="s">
        <v>60</v>
      </c>
      <c r="C40" s="8" t="s">
        <v>61</v>
      </c>
      <c r="D40" s="8"/>
      <c r="E40" s="8" t="s">
        <v>48</v>
      </c>
      <c r="F40" s="8" t="s">
        <v>16</v>
      </c>
    </row>
    <row r="41" spans="1:8" ht="57.95" customHeight="1">
      <c r="A41" s="10" t="s">
        <v>62</v>
      </c>
      <c r="B41" s="11" t="s">
        <v>63</v>
      </c>
      <c r="C41" s="12" t="s">
        <v>64</v>
      </c>
      <c r="D41" s="8"/>
      <c r="E41" s="8" t="s">
        <v>48</v>
      </c>
      <c r="F41" s="8" t="s">
        <v>16</v>
      </c>
      <c r="H41" s="1" t="s">
        <v>65</v>
      </c>
    </row>
    <row r="42" spans="1:8" ht="55.5" customHeight="1">
      <c r="A42" s="13" t="s">
        <v>66</v>
      </c>
      <c r="B42" s="11" t="s">
        <v>67</v>
      </c>
      <c r="C42" s="8"/>
      <c r="D42" s="8"/>
      <c r="E42" s="8" t="s">
        <v>48</v>
      </c>
      <c r="F42" s="8" t="s">
        <v>16</v>
      </c>
    </row>
    <row r="43" spans="1:8" ht="38.1" customHeight="1"/>
    <row r="45" spans="1:8" s="95" customFormat="1" ht="26.1" customHeight="1">
      <c r="A45" s="101"/>
      <c r="B45" s="102"/>
      <c r="C45" s="97" t="s">
        <v>68</v>
      </c>
      <c r="D45" s="101"/>
      <c r="E45" s="101"/>
      <c r="F45" s="101"/>
    </row>
    <row r="46" spans="1:8" s="2" customFormat="1" ht="39.6" customHeight="1">
      <c r="A46" s="99" t="s">
        <v>18</v>
      </c>
      <c r="B46" s="100" t="s">
        <v>19</v>
      </c>
      <c r="C46" s="99" t="s">
        <v>20</v>
      </c>
      <c r="D46" s="99" t="s">
        <v>69</v>
      </c>
      <c r="E46" s="99" t="s">
        <v>22</v>
      </c>
      <c r="F46" s="99" t="s">
        <v>23</v>
      </c>
    </row>
    <row r="47" spans="1:8" ht="25.5" customHeight="1">
      <c r="A47" s="116" t="s">
        <v>70</v>
      </c>
      <c r="B47" s="8" t="s">
        <v>71</v>
      </c>
      <c r="C47" s="8" t="s">
        <v>72</v>
      </c>
      <c r="D47" s="15"/>
      <c r="E47" s="8"/>
      <c r="F47" s="8" t="s">
        <v>13</v>
      </c>
    </row>
    <row r="48" spans="1:8" ht="36" customHeight="1">
      <c r="A48" s="116"/>
      <c r="B48" s="8" t="s">
        <v>73</v>
      </c>
      <c r="C48" s="8" t="s">
        <v>72</v>
      </c>
      <c r="D48" s="15"/>
      <c r="E48" s="8"/>
      <c r="F48" s="8" t="s">
        <v>13</v>
      </c>
    </row>
    <row r="49" spans="1:6" ht="51.6" customHeight="1">
      <c r="A49" s="116" t="s">
        <v>74</v>
      </c>
      <c r="B49" s="108" t="s">
        <v>75</v>
      </c>
      <c r="C49" s="108" t="s">
        <v>76</v>
      </c>
      <c r="D49" s="109"/>
      <c r="E49" s="108" t="s">
        <v>48</v>
      </c>
      <c r="F49" s="8" t="s">
        <v>16</v>
      </c>
    </row>
    <row r="50" spans="1:6" ht="54.6" customHeight="1">
      <c r="A50" s="116"/>
      <c r="B50" s="8" t="s">
        <v>77</v>
      </c>
      <c r="C50" s="8" t="s">
        <v>76</v>
      </c>
      <c r="D50" s="15"/>
      <c r="E50" s="8" t="s">
        <v>48</v>
      </c>
      <c r="F50" s="8" t="s">
        <v>16</v>
      </c>
    </row>
    <row r="51" spans="1:6" ht="29.1" hidden="1">
      <c r="A51" s="96" t="s">
        <v>69</v>
      </c>
      <c r="B51" s="14" t="s">
        <v>78</v>
      </c>
      <c r="C51" s="14"/>
      <c r="D51" s="14"/>
      <c r="E51" s="14"/>
      <c r="F51" s="14" t="s">
        <v>16</v>
      </c>
    </row>
    <row r="52" spans="1:6">
      <c r="A52" s="2"/>
    </row>
  </sheetData>
  <mergeCells count="4">
    <mergeCell ref="A1:B2"/>
    <mergeCell ref="A9:B9"/>
    <mergeCell ref="A49:A50"/>
    <mergeCell ref="A47:A48"/>
  </mergeCells>
  <conditionalFormatting sqref="A11:B14 F12:F18 C13:C14 F20:F24 F28:F1048576">
    <cfRule type="beginsWith" dxfId="15" priority="33" operator="beginsWith" text="Ikke relevant">
      <formula>LEFT(A11,LEN("Ikke relevant"))="Ikke relevant"</formula>
    </cfRule>
    <cfRule type="beginsWith" dxfId="14" priority="34" operator="beginsWith" text="Påbegynt">
      <formula>LEFT(A11,LEN("Påbegynt"))="Påbegynt"</formula>
    </cfRule>
    <cfRule type="containsText" dxfId="13" priority="35" operator="containsText" text="Ferdig dokumentert">
      <formula>NOT(ISERROR(SEARCH("Ferdig dokumentert",A11)))</formula>
    </cfRule>
    <cfRule type="containsText" dxfId="12" priority="36" operator="containsText" text="Ikke påbegynt">
      <formula>NOT(ISERROR(SEARCH("Ikke påbegynt",A11)))</formula>
    </cfRule>
  </conditionalFormatting>
  <dataValidations count="3">
    <dataValidation type="list" allowBlank="1" sqref="F51" xr:uid="{00000000-0002-0000-0100-000000000000}">
      <formula1>"Ikke påbegynt,Påbegynt,Ferdig dokumentert,Ikke relevant"</formula1>
    </dataValidation>
    <dataValidation type="list" allowBlank="1" sqref="E47:E51 E18 E34:E44 E30 E22:E24" xr:uid="{00000000-0002-0000-0100-000002000000}">
      <formula1>"PL,ENTR,RIM,LARK,RIV"</formula1>
    </dataValidation>
    <dataValidation type="list" allowBlank="1" sqref="F18 F30 F22:F24 F34:F42 F47:F50" xr:uid="{35409ED9-E47C-4B67-952E-A346EBCB8B6A}">
      <formula1>"Ikke påbegynt,Påbegynt,Ferdig ,Ikke relevant"</formula1>
    </dataValidation>
  </dataValidations>
  <hyperlinks>
    <hyperlink ref="C34" r:id="rId1" display="Trykk her for kriterer" xr:uid="{CD20DE10-0F86-49A9-BA2F-240AD596C29B}"/>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26B5-7290-4FF0-BD8E-D6978F6EE5E8}">
  <dimension ref="B2:B9"/>
  <sheetViews>
    <sheetView zoomScale="70" workbookViewId="0"/>
  </sheetViews>
  <sheetFormatPr defaultColWidth="11.42578125" defaultRowHeight="14.45"/>
  <cols>
    <col min="2" max="2" width="165.85546875" customWidth="1"/>
  </cols>
  <sheetData>
    <row r="2" spans="2:2" ht="27">
      <c r="B2" s="5" t="s">
        <v>79</v>
      </c>
    </row>
    <row r="3" spans="2:2" ht="16.5">
      <c r="B3" s="3"/>
    </row>
    <row r="4" spans="2:2" ht="20.45">
      <c r="B4" s="4" t="s">
        <v>80</v>
      </c>
    </row>
    <row r="5" spans="2:2" ht="20.45">
      <c r="B5" s="4" t="s">
        <v>81</v>
      </c>
    </row>
    <row r="6" spans="2:2" ht="20.45">
      <c r="B6" s="4" t="s">
        <v>82</v>
      </c>
    </row>
    <row r="7" spans="2:2" ht="20.45">
      <c r="B7" s="4" t="s">
        <v>83</v>
      </c>
    </row>
    <row r="8" spans="2:2" ht="20.45">
      <c r="B8" s="4" t="s">
        <v>84</v>
      </c>
    </row>
    <row r="9" spans="2:2" ht="16.5">
      <c r="B9" s="3"/>
    </row>
  </sheetData>
  <hyperlinks>
    <hyperlink ref="B2" r:id="rId1" xr:uid="{8ACCB6B1-E25A-4FE0-B5FC-7365D43AAD6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9EADD-1CA3-4717-9C19-1599D7CFD4F5}">
  <dimension ref="B1:J80"/>
  <sheetViews>
    <sheetView topLeftCell="A18" zoomScale="85" zoomScaleNormal="85" workbookViewId="0">
      <selection activeCell="B1" sqref="B1"/>
    </sheetView>
  </sheetViews>
  <sheetFormatPr defaultColWidth="11.42578125" defaultRowHeight="14.45"/>
  <cols>
    <col min="1" max="1" width="20.85546875" customWidth="1"/>
    <col min="2" max="2" width="36.42578125" customWidth="1"/>
    <col min="3" max="3" width="48.7109375" customWidth="1"/>
    <col min="4" max="4" width="26.42578125" customWidth="1"/>
    <col min="5" max="5" width="43.85546875" customWidth="1"/>
    <col min="6" max="6" width="19" customWidth="1"/>
    <col min="9" max="9" width="19.5703125" customWidth="1"/>
    <col min="10" max="10" width="23.42578125" customWidth="1"/>
  </cols>
  <sheetData>
    <row r="1" spans="2:5" ht="18.600000000000001">
      <c r="B1" s="83" t="s">
        <v>85</v>
      </c>
      <c r="C1" t="s">
        <v>86</v>
      </c>
    </row>
    <row r="3" spans="2:5" ht="15.6">
      <c r="B3" s="16" t="s">
        <v>87</v>
      </c>
      <c r="C3" s="17" t="s">
        <v>88</v>
      </c>
      <c r="D3" s="18">
        <v>1.2</v>
      </c>
      <c r="E3" s="19" t="s">
        <v>89</v>
      </c>
    </row>
    <row r="4" spans="2:5" ht="15.6">
      <c r="B4" s="20" t="s">
        <v>87</v>
      </c>
      <c r="C4" s="21" t="s">
        <v>90</v>
      </c>
      <c r="D4" s="22">
        <v>2.8</v>
      </c>
      <c r="E4" s="23" t="s">
        <v>89</v>
      </c>
    </row>
    <row r="5" spans="2:5" ht="15.6">
      <c r="B5" s="16" t="s">
        <v>87</v>
      </c>
      <c r="C5" s="17" t="s">
        <v>91</v>
      </c>
      <c r="D5" s="18">
        <v>6</v>
      </c>
      <c r="E5" s="19" t="s">
        <v>89</v>
      </c>
    </row>
    <row r="6" spans="2:5" ht="15.6">
      <c r="B6" s="20" t="s">
        <v>87</v>
      </c>
      <c r="C6" s="21" t="s">
        <v>92</v>
      </c>
      <c r="D6" s="22">
        <v>6</v>
      </c>
      <c r="E6" s="23" t="s">
        <v>89</v>
      </c>
    </row>
    <row r="7" spans="2:5" ht="15.6">
      <c r="B7" s="16" t="s">
        <v>87</v>
      </c>
      <c r="C7" s="17" t="s">
        <v>93</v>
      </c>
      <c r="D7" s="18">
        <v>3.8</v>
      </c>
      <c r="E7" s="19" t="s">
        <v>89</v>
      </c>
    </row>
    <row r="8" spans="2:5" ht="15.6">
      <c r="B8" s="20" t="s">
        <v>94</v>
      </c>
      <c r="C8" s="21" t="s">
        <v>95</v>
      </c>
      <c r="D8" s="22">
        <v>2.5</v>
      </c>
      <c r="E8" s="23" t="s">
        <v>89</v>
      </c>
    </row>
    <row r="9" spans="2:5" ht="15.6">
      <c r="B9" s="16" t="s">
        <v>94</v>
      </c>
      <c r="C9" s="17" t="s">
        <v>96</v>
      </c>
      <c r="D9" s="18">
        <v>11.2</v>
      </c>
      <c r="E9" s="19" t="s">
        <v>89</v>
      </c>
    </row>
    <row r="10" spans="2:5" ht="15.6">
      <c r="B10" s="20" t="s">
        <v>94</v>
      </c>
      <c r="C10" s="21" t="s">
        <v>97</v>
      </c>
      <c r="D10" s="22">
        <v>3.8</v>
      </c>
      <c r="E10" s="23" t="s">
        <v>89</v>
      </c>
    </row>
    <row r="11" spans="2:5" ht="15.6">
      <c r="B11" s="16" t="s">
        <v>94</v>
      </c>
      <c r="C11" s="17" t="s">
        <v>98</v>
      </c>
      <c r="D11" s="18">
        <v>6</v>
      </c>
      <c r="E11" s="19" t="s">
        <v>99</v>
      </c>
    </row>
    <row r="12" spans="2:5" ht="15.6">
      <c r="B12" s="20" t="s">
        <v>94</v>
      </c>
      <c r="C12" s="21" t="s">
        <v>100</v>
      </c>
      <c r="D12" s="22">
        <v>5.5</v>
      </c>
      <c r="E12" s="23" t="s">
        <v>89</v>
      </c>
    </row>
    <row r="13" spans="2:5" ht="15.6">
      <c r="B13" s="16" t="s">
        <v>94</v>
      </c>
      <c r="C13" s="17" t="s">
        <v>101</v>
      </c>
      <c r="D13" s="18">
        <v>6.1</v>
      </c>
      <c r="E13" s="19" t="s">
        <v>89</v>
      </c>
    </row>
    <row r="14" spans="2:5" ht="15.6">
      <c r="B14" s="20" t="s">
        <v>102</v>
      </c>
      <c r="C14" s="21" t="s">
        <v>103</v>
      </c>
      <c r="D14" s="22">
        <v>1.65</v>
      </c>
      <c r="E14" s="23" t="s">
        <v>104</v>
      </c>
    </row>
    <row r="15" spans="2:5" ht="15.6">
      <c r="B15" s="16" t="s">
        <v>102</v>
      </c>
      <c r="C15" s="17" t="s">
        <v>105</v>
      </c>
      <c r="D15" s="18">
        <v>0.7</v>
      </c>
      <c r="E15" s="19" t="s">
        <v>104</v>
      </c>
    </row>
    <row r="16" spans="2:5" ht="15.6">
      <c r="B16" s="20" t="s">
        <v>102</v>
      </c>
      <c r="C16" s="21" t="s">
        <v>106</v>
      </c>
      <c r="D16" s="22">
        <v>1.2</v>
      </c>
      <c r="E16" s="23" t="s">
        <v>104</v>
      </c>
    </row>
    <row r="17" spans="2:5" ht="15.6">
      <c r="B17" s="16" t="s">
        <v>102</v>
      </c>
      <c r="C17" s="17" t="s">
        <v>107</v>
      </c>
      <c r="D17" s="18">
        <v>3.2</v>
      </c>
      <c r="E17" s="19" t="s">
        <v>104</v>
      </c>
    </row>
    <row r="18" spans="2:5" ht="15.6">
      <c r="B18" s="20" t="s">
        <v>108</v>
      </c>
      <c r="C18" s="21" t="s">
        <v>109</v>
      </c>
      <c r="D18" s="22">
        <v>210</v>
      </c>
      <c r="E18" s="23" t="s">
        <v>110</v>
      </c>
    </row>
    <row r="19" spans="2:5" ht="15.95" thickBot="1">
      <c r="B19" s="24" t="s">
        <v>108</v>
      </c>
      <c r="C19" s="25" t="s">
        <v>111</v>
      </c>
      <c r="D19" s="26">
        <v>60</v>
      </c>
      <c r="E19" s="27" t="s">
        <v>110</v>
      </c>
    </row>
    <row r="20" spans="2:5" ht="15.95">
      <c r="B20" s="28" t="s">
        <v>112</v>
      </c>
      <c r="C20" s="29" t="s">
        <v>113</v>
      </c>
      <c r="D20" s="30">
        <v>2.9</v>
      </c>
      <c r="E20" s="31" t="s">
        <v>89</v>
      </c>
    </row>
    <row r="21" spans="2:5" ht="15.95">
      <c r="B21" s="32" t="s">
        <v>112</v>
      </c>
      <c r="C21" s="33" t="s">
        <v>114</v>
      </c>
      <c r="D21" s="34">
        <v>4.5</v>
      </c>
      <c r="E21" s="35" t="s">
        <v>89</v>
      </c>
    </row>
    <row r="22" spans="2:5" ht="15.95">
      <c r="B22" s="36" t="s">
        <v>112</v>
      </c>
      <c r="C22" s="37" t="s">
        <v>115</v>
      </c>
      <c r="D22" s="38">
        <v>4.5</v>
      </c>
      <c r="E22" s="39" t="s">
        <v>89</v>
      </c>
    </row>
    <row r="23" spans="2:5" ht="15.95">
      <c r="B23" s="32" t="s">
        <v>112</v>
      </c>
      <c r="C23" s="33" t="s">
        <v>116</v>
      </c>
      <c r="D23" s="34">
        <v>7</v>
      </c>
      <c r="E23" s="35" t="s">
        <v>89</v>
      </c>
    </row>
    <row r="24" spans="2:5" ht="15.95">
      <c r="B24" s="36" t="s">
        <v>112</v>
      </c>
      <c r="C24" s="37" t="s">
        <v>117</v>
      </c>
      <c r="D24" s="38">
        <v>15</v>
      </c>
      <c r="E24" s="39" t="s">
        <v>89</v>
      </c>
    </row>
    <row r="25" spans="2:5" ht="15.95">
      <c r="B25" s="32" t="s">
        <v>112</v>
      </c>
      <c r="C25" s="33" t="s">
        <v>118</v>
      </c>
      <c r="D25" s="34">
        <v>10.199999999999999</v>
      </c>
      <c r="E25" s="35" t="s">
        <v>89</v>
      </c>
    </row>
    <row r="26" spans="2:5" ht="15.95">
      <c r="B26" s="20" t="s">
        <v>119</v>
      </c>
      <c r="C26" s="21" t="s">
        <v>120</v>
      </c>
      <c r="D26" s="22">
        <v>6.5</v>
      </c>
      <c r="E26" s="39" t="s">
        <v>89</v>
      </c>
    </row>
    <row r="27" spans="2:5" ht="15.95">
      <c r="B27" s="32" t="s">
        <v>121</v>
      </c>
      <c r="C27" s="33" t="s">
        <v>122</v>
      </c>
      <c r="D27" s="34">
        <v>41</v>
      </c>
      <c r="E27" s="35" t="s">
        <v>89</v>
      </c>
    </row>
    <row r="28" spans="2:5" ht="15.95">
      <c r="B28" s="36" t="s">
        <v>121</v>
      </c>
      <c r="C28" s="37" t="s">
        <v>123</v>
      </c>
      <c r="D28" s="38">
        <v>10.4</v>
      </c>
      <c r="E28" s="39" t="s">
        <v>89</v>
      </c>
    </row>
    <row r="29" spans="2:5" ht="15.95">
      <c r="B29" s="32" t="s">
        <v>121</v>
      </c>
      <c r="C29" s="33" t="s">
        <v>124</v>
      </c>
      <c r="D29" s="34">
        <v>35</v>
      </c>
      <c r="E29" s="35" t="s">
        <v>89</v>
      </c>
    </row>
    <row r="30" spans="2:5" ht="15.95">
      <c r="B30" s="36" t="s">
        <v>121</v>
      </c>
      <c r="C30" s="37" t="s">
        <v>125</v>
      </c>
      <c r="D30" s="38">
        <v>6.5</v>
      </c>
      <c r="E30" s="39" t="s">
        <v>89</v>
      </c>
    </row>
    <row r="31" spans="2:5" ht="15.95">
      <c r="B31" s="32" t="s">
        <v>121</v>
      </c>
      <c r="C31" s="33" t="s">
        <v>126</v>
      </c>
      <c r="D31" s="34">
        <v>9.4</v>
      </c>
      <c r="E31" s="35" t="s">
        <v>89</v>
      </c>
    </row>
    <row r="32" spans="2:5" ht="15.95">
      <c r="B32" s="36" t="s">
        <v>121</v>
      </c>
      <c r="C32" s="37" t="s">
        <v>127</v>
      </c>
      <c r="D32" s="38">
        <v>3</v>
      </c>
      <c r="E32" s="39" t="s">
        <v>89</v>
      </c>
    </row>
    <row r="33" spans="2:5" ht="15.95">
      <c r="B33" s="32" t="s">
        <v>121</v>
      </c>
      <c r="C33" s="33" t="s">
        <v>128</v>
      </c>
      <c r="D33" s="34">
        <v>28</v>
      </c>
      <c r="E33" s="35" t="s">
        <v>89</v>
      </c>
    </row>
    <row r="34" spans="2:5" ht="16.5" thickBot="1">
      <c r="B34" s="40" t="s">
        <v>121</v>
      </c>
      <c r="C34" s="41" t="s">
        <v>129</v>
      </c>
      <c r="D34" s="42">
        <v>1.4</v>
      </c>
      <c r="E34" s="43" t="s">
        <v>89</v>
      </c>
    </row>
    <row r="35" spans="2:5" ht="15.95">
      <c r="B35" s="80"/>
      <c r="C35" s="81"/>
      <c r="D35" s="82"/>
      <c r="E35" s="81"/>
    </row>
    <row r="36" spans="2:5" ht="23.45">
      <c r="B36" s="117" t="s">
        <v>130</v>
      </c>
      <c r="C36" s="117"/>
      <c r="D36" s="117"/>
    </row>
    <row r="38" spans="2:5">
      <c r="B38" t="s">
        <v>131</v>
      </c>
    </row>
    <row r="40" spans="2:5">
      <c r="B40" s="84" t="s">
        <v>132</v>
      </c>
      <c r="C40" t="s">
        <v>133</v>
      </c>
    </row>
    <row r="41" spans="2:5">
      <c r="B41" s="84"/>
      <c r="C41" t="s">
        <v>134</v>
      </c>
    </row>
    <row r="43" spans="2:5">
      <c r="B43" s="84" t="s">
        <v>135</v>
      </c>
      <c r="C43" t="s">
        <v>136</v>
      </c>
    </row>
    <row r="45" spans="2:5">
      <c r="B45" s="84" t="s">
        <v>137</v>
      </c>
      <c r="C45" t="s">
        <v>138</v>
      </c>
    </row>
    <row r="46" spans="2:5">
      <c r="B46" s="84"/>
    </row>
    <row r="49" spans="2:10" ht="62.1">
      <c r="B49" s="58" t="s">
        <v>139</v>
      </c>
      <c r="C49" s="59" t="s">
        <v>140</v>
      </c>
      <c r="D49" s="59" t="s">
        <v>141</v>
      </c>
      <c r="E49" s="59" t="s">
        <v>142</v>
      </c>
      <c r="F49" s="59" t="s">
        <v>143</v>
      </c>
      <c r="G49" s="59" t="s">
        <v>144</v>
      </c>
      <c r="H49" s="59" t="s">
        <v>145</v>
      </c>
      <c r="I49" s="60" t="s">
        <v>146</v>
      </c>
      <c r="J49" t="s">
        <v>147</v>
      </c>
    </row>
    <row r="50" spans="2:10">
      <c r="B50" s="61" t="s">
        <v>87</v>
      </c>
      <c r="C50" s="44" t="s">
        <v>88</v>
      </c>
      <c r="D50" s="45">
        <v>1.2</v>
      </c>
      <c r="E50" s="49"/>
      <c r="F50" s="47"/>
      <c r="G50" s="44" t="str">
        <f t="shared" ref="G50:G80" si="0">IF(NOT(ISBLANK(E50)), IF(NOT(ISBLANK(F50)),(E50)*F50,(E50)),"")</f>
        <v/>
      </c>
      <c r="H50" s="44" t="str">
        <f t="shared" ref="H50:H80" si="1">IF(NOT(ISBLANK(G50)), IF(G50&lt;D50, "Ja", "Nei"), "")</f>
        <v>Nei</v>
      </c>
      <c r="I50" s="48" t="s">
        <v>89</v>
      </c>
      <c r="J50" s="62"/>
    </row>
    <row r="51" spans="2:10">
      <c r="B51" s="61" t="s">
        <v>87</v>
      </c>
      <c r="C51" s="44" t="s">
        <v>90</v>
      </c>
      <c r="D51" s="45">
        <v>2.8</v>
      </c>
      <c r="E51" s="46"/>
      <c r="F51" s="47"/>
      <c r="G51" s="44" t="str">
        <f t="shared" si="0"/>
        <v/>
      </c>
      <c r="H51" s="44" t="str">
        <f t="shared" si="1"/>
        <v>Nei</v>
      </c>
      <c r="I51" s="48" t="s">
        <v>89</v>
      </c>
      <c r="J51" s="62"/>
    </row>
    <row r="52" spans="2:10">
      <c r="B52" s="61" t="s">
        <v>87</v>
      </c>
      <c r="C52" s="44" t="s">
        <v>91</v>
      </c>
      <c r="D52" s="45">
        <v>6</v>
      </c>
      <c r="E52" s="46"/>
      <c r="F52" s="47">
        <v>1.4999999999999999E-2</v>
      </c>
      <c r="G52" s="44" t="str">
        <f t="shared" si="0"/>
        <v/>
      </c>
      <c r="H52" s="44" t="str">
        <f t="shared" si="1"/>
        <v>Nei</v>
      </c>
      <c r="I52" s="48" t="s">
        <v>89</v>
      </c>
      <c r="J52" s="62"/>
    </row>
    <row r="53" spans="2:10">
      <c r="B53" s="61" t="s">
        <v>87</v>
      </c>
      <c r="C53" s="44" t="s">
        <v>92</v>
      </c>
      <c r="D53" s="45">
        <v>6</v>
      </c>
      <c r="E53" s="49"/>
      <c r="F53" s="47">
        <v>1.4999999999999999E-2</v>
      </c>
      <c r="G53" s="44" t="str">
        <f t="shared" si="0"/>
        <v/>
      </c>
      <c r="H53" s="44" t="str">
        <f t="shared" si="1"/>
        <v>Nei</v>
      </c>
      <c r="I53" s="48" t="s">
        <v>89</v>
      </c>
      <c r="J53" s="62"/>
    </row>
    <row r="54" spans="2:10">
      <c r="B54" s="61" t="s">
        <v>87</v>
      </c>
      <c r="C54" s="44" t="s">
        <v>93</v>
      </c>
      <c r="D54" s="45">
        <v>3.8</v>
      </c>
      <c r="E54" s="46"/>
      <c r="F54" s="47">
        <v>2.1999999999999999E-2</v>
      </c>
      <c r="G54" s="44" t="str">
        <f t="shared" si="0"/>
        <v/>
      </c>
      <c r="H54" s="44" t="str">
        <f t="shared" si="1"/>
        <v>Nei</v>
      </c>
      <c r="I54" s="48" t="s">
        <v>89</v>
      </c>
      <c r="J54" s="62"/>
    </row>
    <row r="55" spans="2:10">
      <c r="B55" s="61" t="s">
        <v>94</v>
      </c>
      <c r="C55" s="44" t="s">
        <v>95</v>
      </c>
      <c r="D55" s="45">
        <v>2.5</v>
      </c>
      <c r="E55" s="46"/>
      <c r="F55" s="47">
        <v>0.02</v>
      </c>
      <c r="G55" s="44" t="str">
        <f t="shared" si="0"/>
        <v/>
      </c>
      <c r="H55" s="44" t="str">
        <f t="shared" si="1"/>
        <v>Nei</v>
      </c>
      <c r="I55" s="48" t="s">
        <v>89</v>
      </c>
      <c r="J55" s="62"/>
    </row>
    <row r="56" spans="2:10">
      <c r="B56" s="61" t="s">
        <v>94</v>
      </c>
      <c r="C56" s="44" t="s">
        <v>96</v>
      </c>
      <c r="D56" s="45">
        <v>11.2</v>
      </c>
      <c r="E56" s="49"/>
      <c r="F56" s="47"/>
      <c r="G56" s="44" t="str">
        <f t="shared" si="0"/>
        <v/>
      </c>
      <c r="H56" s="44" t="str">
        <f t="shared" si="1"/>
        <v>Nei</v>
      </c>
      <c r="I56" s="48" t="s">
        <v>89</v>
      </c>
      <c r="J56" s="63"/>
    </row>
    <row r="57" spans="2:10">
      <c r="B57" s="61" t="s">
        <v>94</v>
      </c>
      <c r="C57" s="44" t="s">
        <v>97</v>
      </c>
      <c r="D57" s="45">
        <v>3.8</v>
      </c>
      <c r="E57" s="49"/>
      <c r="F57" s="47"/>
      <c r="G57" s="44" t="str">
        <f t="shared" si="0"/>
        <v/>
      </c>
      <c r="H57" s="44" t="str">
        <f t="shared" si="1"/>
        <v>Nei</v>
      </c>
      <c r="I57" s="48" t="s">
        <v>89</v>
      </c>
      <c r="J57" s="62"/>
    </row>
    <row r="58" spans="2:10">
      <c r="B58" s="61" t="s">
        <v>94</v>
      </c>
      <c r="C58" s="44" t="s">
        <v>100</v>
      </c>
      <c r="D58" s="45">
        <v>5.5</v>
      </c>
      <c r="F58" s="47"/>
      <c r="G58" s="44" t="str">
        <f t="shared" si="0"/>
        <v/>
      </c>
      <c r="H58" s="44" t="str">
        <f t="shared" si="1"/>
        <v>Nei</v>
      </c>
      <c r="I58" s="48" t="s">
        <v>89</v>
      </c>
      <c r="J58" s="62"/>
    </row>
    <row r="59" spans="2:10">
      <c r="B59" s="61" t="s">
        <v>94</v>
      </c>
      <c r="C59" s="44" t="s">
        <v>101</v>
      </c>
      <c r="D59" s="45">
        <v>6.1</v>
      </c>
      <c r="E59" s="49"/>
      <c r="F59" s="47"/>
      <c r="G59" s="44" t="str">
        <f t="shared" si="0"/>
        <v/>
      </c>
      <c r="H59" s="44" t="str">
        <f t="shared" si="1"/>
        <v>Nei</v>
      </c>
      <c r="I59" s="48" t="s">
        <v>89</v>
      </c>
      <c r="J59" s="62"/>
    </row>
    <row r="60" spans="2:10">
      <c r="B60" s="61" t="s">
        <v>102</v>
      </c>
      <c r="C60" s="44" t="s">
        <v>103</v>
      </c>
      <c r="D60" s="45">
        <v>1.65</v>
      </c>
      <c r="E60" s="46"/>
      <c r="F60" s="47"/>
      <c r="G60" s="44" t="str">
        <f t="shared" si="0"/>
        <v/>
      </c>
      <c r="H60" s="44" t="str">
        <f t="shared" si="1"/>
        <v>Nei</v>
      </c>
      <c r="I60" s="48" t="s">
        <v>104</v>
      </c>
      <c r="J60" s="62"/>
    </row>
    <row r="61" spans="2:10">
      <c r="B61" s="61" t="s">
        <v>102</v>
      </c>
      <c r="C61" s="44" t="s">
        <v>105</v>
      </c>
      <c r="D61" s="45">
        <v>0.7</v>
      </c>
      <c r="E61" s="46"/>
      <c r="F61" s="47"/>
      <c r="G61" s="44" t="str">
        <f t="shared" si="0"/>
        <v/>
      </c>
      <c r="H61" s="44" t="str">
        <f t="shared" si="1"/>
        <v>Nei</v>
      </c>
      <c r="I61" s="48" t="s">
        <v>104</v>
      </c>
      <c r="J61" s="62"/>
    </row>
    <row r="62" spans="2:10">
      <c r="B62" s="61" t="s">
        <v>102</v>
      </c>
      <c r="C62" s="44" t="s">
        <v>106</v>
      </c>
      <c r="D62" s="45">
        <v>1.2</v>
      </c>
      <c r="E62" s="46"/>
      <c r="F62" s="47"/>
      <c r="G62" s="44" t="str">
        <f t="shared" si="0"/>
        <v/>
      </c>
      <c r="H62" s="44" t="str">
        <f t="shared" si="1"/>
        <v>Nei</v>
      </c>
      <c r="I62" s="48" t="s">
        <v>104</v>
      </c>
      <c r="J62" s="62"/>
    </row>
    <row r="63" spans="2:10">
      <c r="B63" s="61" t="s">
        <v>102</v>
      </c>
      <c r="C63" s="44" t="s">
        <v>107</v>
      </c>
      <c r="D63" s="45">
        <v>3.2</v>
      </c>
      <c r="E63" s="46"/>
      <c r="F63" s="47"/>
      <c r="G63" s="44" t="str">
        <f t="shared" si="0"/>
        <v/>
      </c>
      <c r="H63" s="44" t="str">
        <f t="shared" si="1"/>
        <v>Nei</v>
      </c>
      <c r="I63" s="48" t="s">
        <v>104</v>
      </c>
      <c r="J63" s="62"/>
    </row>
    <row r="64" spans="2:10">
      <c r="B64" s="61" t="s">
        <v>108</v>
      </c>
      <c r="C64" s="44" t="s">
        <v>109</v>
      </c>
      <c r="D64" s="45">
        <v>210</v>
      </c>
      <c r="E64" s="49"/>
      <c r="F64" s="47"/>
      <c r="G64" s="44" t="str">
        <f t="shared" si="0"/>
        <v/>
      </c>
      <c r="H64" s="44" t="str">
        <f t="shared" si="1"/>
        <v>Nei</v>
      </c>
      <c r="I64" s="48" t="s">
        <v>110</v>
      </c>
      <c r="J64" s="62"/>
    </row>
    <row r="65" spans="2:10" ht="15" thickBot="1">
      <c r="B65" s="64" t="s">
        <v>108</v>
      </c>
      <c r="C65" s="50" t="s">
        <v>111</v>
      </c>
      <c r="D65" s="51">
        <v>60</v>
      </c>
      <c r="E65" s="52"/>
      <c r="F65" s="53"/>
      <c r="G65" s="50" t="str">
        <f t="shared" si="0"/>
        <v/>
      </c>
      <c r="H65" s="50" t="str">
        <f t="shared" si="1"/>
        <v>Nei</v>
      </c>
      <c r="I65" s="54" t="s">
        <v>110</v>
      </c>
      <c r="J65" s="62"/>
    </row>
    <row r="66" spans="2:10">
      <c r="B66" s="65" t="s">
        <v>112</v>
      </c>
      <c r="C66" s="66" t="s">
        <v>113</v>
      </c>
      <c r="D66" s="67">
        <v>2.9</v>
      </c>
      <c r="E66" s="68"/>
      <c r="F66" s="69"/>
      <c r="G66" s="68" t="str">
        <f t="shared" si="0"/>
        <v/>
      </c>
      <c r="H66" s="44" t="str">
        <f t="shared" si="1"/>
        <v>Nei</v>
      </c>
      <c r="I66" s="70" t="s">
        <v>89</v>
      </c>
      <c r="J66" s="62"/>
    </row>
    <row r="67" spans="2:10">
      <c r="B67" s="71" t="s">
        <v>112</v>
      </c>
      <c r="C67" s="55" t="s">
        <v>114</v>
      </c>
      <c r="D67" s="56">
        <v>4.5</v>
      </c>
      <c r="E67" s="44"/>
      <c r="F67" s="47"/>
      <c r="G67" s="44" t="str">
        <f t="shared" si="0"/>
        <v/>
      </c>
      <c r="H67" s="44" t="str">
        <f t="shared" si="1"/>
        <v>Nei</v>
      </c>
      <c r="I67" s="57" t="s">
        <v>89</v>
      </c>
      <c r="J67" s="55"/>
    </row>
    <row r="68" spans="2:10">
      <c r="B68" s="71" t="s">
        <v>112</v>
      </c>
      <c r="C68" s="55" t="s">
        <v>115</v>
      </c>
      <c r="D68" s="56">
        <v>4.5</v>
      </c>
      <c r="E68" s="44"/>
      <c r="F68" s="47"/>
      <c r="G68" s="44" t="str">
        <f t="shared" si="0"/>
        <v/>
      </c>
      <c r="H68" s="44" t="str">
        <f t="shared" si="1"/>
        <v>Nei</v>
      </c>
      <c r="I68" s="57" t="s">
        <v>89</v>
      </c>
      <c r="J68" s="44"/>
    </row>
    <row r="69" spans="2:10">
      <c r="B69" s="71" t="s">
        <v>112</v>
      </c>
      <c r="C69" s="55" t="s">
        <v>116</v>
      </c>
      <c r="D69" s="56">
        <v>7</v>
      </c>
      <c r="E69" s="44"/>
      <c r="F69" s="47"/>
      <c r="G69" s="44" t="str">
        <f t="shared" si="0"/>
        <v/>
      </c>
      <c r="H69" s="44" t="str">
        <f t="shared" si="1"/>
        <v>Nei</v>
      </c>
      <c r="I69" s="57" t="s">
        <v>89</v>
      </c>
      <c r="J69" s="55"/>
    </row>
    <row r="70" spans="2:10">
      <c r="B70" s="71" t="s">
        <v>112</v>
      </c>
      <c r="C70" s="55" t="s">
        <v>117</v>
      </c>
      <c r="D70" s="56">
        <v>15</v>
      </c>
      <c r="E70" s="44"/>
      <c r="F70" s="47"/>
      <c r="G70" s="44" t="str">
        <f t="shared" si="0"/>
        <v/>
      </c>
      <c r="H70" s="44" t="str">
        <f t="shared" si="1"/>
        <v>Nei</v>
      </c>
      <c r="I70" s="57" t="s">
        <v>89</v>
      </c>
      <c r="J70" s="55"/>
    </row>
    <row r="71" spans="2:10">
      <c r="B71" s="71" t="s">
        <v>112</v>
      </c>
      <c r="C71" s="55" t="s">
        <v>118</v>
      </c>
      <c r="D71" s="56">
        <v>10.199999999999999</v>
      </c>
      <c r="E71" s="46"/>
      <c r="F71" s="47"/>
      <c r="G71" s="44" t="str">
        <f t="shared" si="0"/>
        <v/>
      </c>
      <c r="H71" s="44" t="str">
        <f t="shared" si="1"/>
        <v>Nei</v>
      </c>
      <c r="I71" s="57" t="s">
        <v>89</v>
      </c>
      <c r="J71" s="62"/>
    </row>
    <row r="72" spans="2:10">
      <c r="B72" s="61" t="s">
        <v>119</v>
      </c>
      <c r="C72" s="44" t="s">
        <v>120</v>
      </c>
      <c r="D72" s="45">
        <v>6.5</v>
      </c>
      <c r="E72" s="46"/>
      <c r="F72" s="47">
        <v>2.8000000000000001E-2</v>
      </c>
      <c r="G72" s="44" t="str">
        <f t="shared" si="0"/>
        <v/>
      </c>
      <c r="H72" s="44" t="str">
        <f t="shared" si="1"/>
        <v>Nei</v>
      </c>
      <c r="I72" s="57" t="s">
        <v>89</v>
      </c>
      <c r="J72" s="62"/>
    </row>
    <row r="73" spans="2:10">
      <c r="B73" s="71" t="s">
        <v>121</v>
      </c>
      <c r="C73" s="55" t="s">
        <v>122</v>
      </c>
      <c r="D73" s="56">
        <v>41</v>
      </c>
      <c r="E73" s="44"/>
      <c r="F73" s="47">
        <v>1E-3</v>
      </c>
      <c r="G73" s="44" t="str">
        <f t="shared" si="0"/>
        <v/>
      </c>
      <c r="H73" s="44" t="str">
        <f t="shared" si="1"/>
        <v>Nei</v>
      </c>
      <c r="I73" s="57" t="s">
        <v>89</v>
      </c>
      <c r="J73" s="55"/>
    </row>
    <row r="74" spans="2:10">
      <c r="B74" s="71" t="s">
        <v>121</v>
      </c>
      <c r="C74" s="55" t="s">
        <v>123</v>
      </c>
      <c r="D74" s="56">
        <v>10.4</v>
      </c>
      <c r="E74" s="44"/>
      <c r="F74" s="47"/>
      <c r="G74" s="44" t="str">
        <f t="shared" si="0"/>
        <v/>
      </c>
      <c r="H74" s="44" t="str">
        <f t="shared" si="1"/>
        <v>Nei</v>
      </c>
      <c r="I74" s="57" t="s">
        <v>89</v>
      </c>
      <c r="J74" s="55"/>
    </row>
    <row r="75" spans="2:10">
      <c r="B75" s="71" t="s">
        <v>121</v>
      </c>
      <c r="C75" s="55" t="s">
        <v>124</v>
      </c>
      <c r="D75" s="56">
        <v>35</v>
      </c>
      <c r="E75" s="44"/>
      <c r="F75" s="47"/>
      <c r="G75" s="44" t="str">
        <f t="shared" si="0"/>
        <v/>
      </c>
      <c r="H75" s="44" t="str">
        <f t="shared" si="1"/>
        <v>Nei</v>
      </c>
      <c r="I75" s="57" t="s">
        <v>89</v>
      </c>
      <c r="J75" s="55"/>
    </row>
    <row r="76" spans="2:10">
      <c r="B76" s="71" t="s">
        <v>121</v>
      </c>
      <c r="C76" s="55" t="s">
        <v>125</v>
      </c>
      <c r="D76" s="56">
        <v>6.5</v>
      </c>
      <c r="E76" s="44"/>
      <c r="F76" s="47">
        <v>1.9E-2</v>
      </c>
      <c r="G76" s="44" t="str">
        <f t="shared" si="0"/>
        <v/>
      </c>
      <c r="H76" s="44" t="str">
        <f t="shared" si="1"/>
        <v>Nei</v>
      </c>
      <c r="I76" s="57" t="s">
        <v>89</v>
      </c>
      <c r="J76" s="62"/>
    </row>
    <row r="77" spans="2:10">
      <c r="B77" s="71" t="s">
        <v>121</v>
      </c>
      <c r="C77" s="55" t="s">
        <v>126</v>
      </c>
      <c r="D77" s="56">
        <v>9.4</v>
      </c>
      <c r="E77" s="44"/>
      <c r="F77" s="47">
        <v>1.4999999999999999E-2</v>
      </c>
      <c r="G77" s="44" t="str">
        <f t="shared" si="0"/>
        <v/>
      </c>
      <c r="H77" s="44" t="str">
        <f t="shared" si="1"/>
        <v>Nei</v>
      </c>
      <c r="I77" s="57" t="s">
        <v>89</v>
      </c>
      <c r="J77" s="55"/>
    </row>
    <row r="78" spans="2:10">
      <c r="B78" s="71" t="s">
        <v>121</v>
      </c>
      <c r="C78" s="55" t="s">
        <v>127</v>
      </c>
      <c r="D78" s="56">
        <v>3</v>
      </c>
      <c r="E78" s="44"/>
      <c r="F78" s="47"/>
      <c r="G78" s="44" t="str">
        <f t="shared" si="0"/>
        <v/>
      </c>
      <c r="H78" s="44" t="str">
        <f t="shared" si="1"/>
        <v>Nei</v>
      </c>
      <c r="I78" s="57" t="s">
        <v>89</v>
      </c>
      <c r="J78" s="55"/>
    </row>
    <row r="79" spans="2:10">
      <c r="B79" s="71" t="s">
        <v>121</v>
      </c>
      <c r="C79" s="55" t="s">
        <v>128</v>
      </c>
      <c r="D79" s="56">
        <v>28</v>
      </c>
      <c r="E79" s="44"/>
      <c r="F79" s="47"/>
      <c r="G79" s="44" t="str">
        <f t="shared" si="0"/>
        <v/>
      </c>
      <c r="H79" s="44" t="str">
        <f t="shared" si="1"/>
        <v>Nei</v>
      </c>
      <c r="I79" s="57" t="s">
        <v>89</v>
      </c>
      <c r="J79" s="55"/>
    </row>
    <row r="80" spans="2:10">
      <c r="B80" s="72" t="s">
        <v>121</v>
      </c>
      <c r="C80" s="73" t="s">
        <v>129</v>
      </c>
      <c r="D80" s="74">
        <v>1.4</v>
      </c>
      <c r="E80" s="75"/>
      <c r="F80" s="76"/>
      <c r="G80" s="77" t="str">
        <f t="shared" si="0"/>
        <v/>
      </c>
      <c r="H80" s="78" t="str">
        <f t="shared" si="1"/>
        <v>Nei</v>
      </c>
      <c r="I80" s="79" t="s">
        <v>89</v>
      </c>
      <c r="J80" s="62"/>
    </row>
  </sheetData>
  <mergeCells count="1">
    <mergeCell ref="B36:D36"/>
  </mergeCells>
  <phoneticPr fontId="23"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BAC5BD353099945B98EE37D89D78A7B" ma:contentTypeVersion="11" ma:contentTypeDescription="Opprett et nytt dokument." ma:contentTypeScope="" ma:versionID="a930c3ad496bd1fe299b14b727978182">
  <xsd:schema xmlns:xsd="http://www.w3.org/2001/XMLSchema" xmlns:xs="http://www.w3.org/2001/XMLSchema" xmlns:p="http://schemas.microsoft.com/office/2006/metadata/properties" xmlns:ns2="2d4f93ca-9487-45f9-942f-2b0d7d9454f7" targetNamespace="http://schemas.microsoft.com/office/2006/metadata/properties" ma:root="true" ma:fieldsID="6d969ff7fc478dd44fcfd7c4644ff6d3" ns2:_="">
    <xsd:import namespace="2d4f93ca-9487-45f9-942f-2b0d7d9454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f93ca-9487-45f9-942f-2b0d7d9454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4f93ca-9487-45f9-942f-2b0d7d9454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7A76E8-10BC-43BC-B11F-9E0F3F8991E0}"/>
</file>

<file path=customXml/itemProps2.xml><?xml version="1.0" encoding="utf-8"?>
<ds:datastoreItem xmlns:ds="http://schemas.openxmlformats.org/officeDocument/2006/customXml" ds:itemID="{4545ABFC-1730-4EB4-8E5F-E72BC9D8C122}"/>
</file>

<file path=customXml/itemProps3.xml><?xml version="1.0" encoding="utf-8"?>
<ds:datastoreItem xmlns:ds="http://schemas.openxmlformats.org/officeDocument/2006/customXml" ds:itemID="{F523E2E4-355D-44DE-A555-73C23A45E0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Lasse Svendsen</cp:lastModifiedBy>
  <cp:revision/>
  <dcterms:created xsi:type="dcterms:W3CDTF">2025-12-16T11:25:43Z</dcterms:created>
  <dcterms:modified xsi:type="dcterms:W3CDTF">2026-06-02T10:26:40Z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0x0101002BAC5BD353099945B98EE37D89D78A7B</vt:lpwstr>
  </property>
  <property fmtid="{D5CDD505-2E9C-101B-9397-08002B2CF9AE}" pid="3" name="MediaServiceImageTags">
    <vt:lpwstr/>
  </property>
</Properties>
</file>